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nclairk707\Desktop\SOCIETAS Transparency\ITN Transparency Version\"/>
    </mc:Choice>
  </mc:AlternateContent>
  <xr:revisionPtr revIDLastSave="0" documentId="8_{DB254575-62D8-4C4B-ACD6-1B91AA885183}" xr6:coauthVersionLast="46" xr6:coauthVersionMax="46" xr10:uidLastSave="{00000000-0000-0000-0000-000000000000}"/>
  <bookViews>
    <workbookView xWindow="-110" yWindow="-110" windowWidth="19420" windowHeight="10420" tabRatio="889" xr2:uid="{81DF49E0-DCF7-4ACD-B563-8B793474AB84}"/>
  </bookViews>
  <sheets>
    <sheet name="Title Page" sheetId="11" r:id="rId1"/>
    <sheet name="SQEP" sheetId="1" r:id="rId2"/>
    <sheet name="Additional SQEP" sheetId="5" r:id="rId3"/>
    <sheet name="Training" sheetId="7" r:id="rId4"/>
    <sheet name="Training Reviews" sheetId="14" r:id="rId5"/>
    <sheet name="Continuous Improvement" sheetId="10" r:id="rId6"/>
    <sheet name="Exports" sheetId="6" r:id="rId7"/>
    <sheet name="CIS" sheetId="9" r:id="rId8"/>
    <sheet name="Summary" sheetId="12" r:id="rId9"/>
    <sheet name="Assumptions &amp; Constraints" sheetId="3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Board" localSheetId="0">#REF!</definedName>
    <definedName name="Board">#REF!</definedName>
    <definedName name="BudgetCode">[1]Parameters!$B$9</definedName>
    <definedName name="CIQWBGuid" hidden="1">"deb74f69-f647-45b3-b95e-5ad28e651d2d"</definedName>
    <definedName name="CompanyCode">[1]Parameters!$B$8</definedName>
    <definedName name="CompanyName">[2]Parameters!$B$3</definedName>
    <definedName name="COSTCENTRES">[3]LISTS!$B$5:$B$38</definedName>
    <definedName name="CurrentPeriod">[1]Parameters!$B$7</definedName>
    <definedName name="Data">'[4]Bankline 221766'!$A$1:$I$1000</definedName>
    <definedName name="data1">'[4]Bankline 221766'!$A$1:$I$1000</definedName>
    <definedName name="data2">'[4]Bankline 221766'!$A$1:$I$1000</definedName>
    <definedName name="data3">'[4]Bankline 221766'!$A$1:$I$1000</definedName>
    <definedName name="DEPARTMENT">[5]LISTS!$F$3:$F$39</definedName>
    <definedName name="DLOV_DesktopBudgetsEntryPageDef_PeriodName_LedgerId_0" hidden="1">[6]_ADFDI_LOV!$C$8:$AE$8</definedName>
    <definedName name="DOWNLOAD">[5]LISTS!$A$18:$A$29</definedName>
    <definedName name="ForecastCode">[1]Parameters!$B$10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"02/21/2017 10:47:43"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cation">[7]LISTS!$A$44:$A$48</definedName>
    <definedName name="LOV_DesktopBudgetsEntryPageDef_CurrencyCode" hidden="1">[6]_ADFDI_LOV!$C$2:$IO$2</definedName>
    <definedName name="OFFICES">[3]LISTS!$D$5:$D$8</definedName>
    <definedName name="OpeningPeriod">[2]Parameters!$B$6</definedName>
    <definedName name="PERIODS">[3]LISTS!$F$5:$F$16</definedName>
    <definedName name="PeriodSelect">[2]Parameters!$B$4</definedName>
    <definedName name="SERVICE">[8]LISTS!$C$4:$C$137</definedName>
    <definedName name="Service_List">[1]Parameters!$L$5:$L$67</definedName>
    <definedName name="Service_Lookup">[9]Parameters!$L$5:$M$64</definedName>
    <definedName name="YearCode">[2]Parameters!$B$5</definedName>
    <definedName name="YESNO">[7]LISTS!$D$16:$D$17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37" i="12" l="1"/>
  <c r="O37" i="12"/>
  <c r="N37" i="12"/>
  <c r="M37" i="12"/>
  <c r="L37" i="12"/>
  <c r="K37" i="12"/>
  <c r="J37" i="12"/>
  <c r="I37" i="12"/>
  <c r="H37" i="12"/>
  <c r="G37" i="12"/>
  <c r="P28" i="12"/>
  <c r="O28" i="12"/>
  <c r="N28" i="12"/>
  <c r="M28" i="12"/>
  <c r="L28" i="12"/>
  <c r="K28" i="12"/>
  <c r="J28" i="12"/>
  <c r="I28" i="12"/>
  <c r="H28" i="12"/>
  <c r="P19" i="12"/>
  <c r="O19" i="12"/>
  <c r="N19" i="12"/>
  <c r="M19" i="12"/>
  <c r="L19" i="12"/>
  <c r="K19" i="12"/>
  <c r="J19" i="12"/>
  <c r="I19" i="12"/>
  <c r="H19" i="12"/>
  <c r="G19" i="12"/>
  <c r="G28" i="12"/>
  <c r="P22" i="12"/>
  <c r="O22" i="12"/>
  <c r="N22" i="12"/>
  <c r="M22" i="12"/>
  <c r="L22" i="12"/>
  <c r="K22" i="12"/>
  <c r="J22" i="12"/>
  <c r="I22" i="12"/>
  <c r="H22" i="12"/>
  <c r="G22" i="12"/>
  <c r="P25" i="12"/>
  <c r="O25" i="12"/>
  <c r="N25" i="12"/>
  <c r="M25" i="12"/>
  <c r="L25" i="12"/>
  <c r="K25" i="12"/>
  <c r="J25" i="12"/>
  <c r="I25" i="12"/>
  <c r="H25" i="12"/>
  <c r="G25" i="12"/>
  <c r="EH37" i="14"/>
  <c r="EG37" i="14"/>
  <c r="EF37" i="14"/>
  <c r="EE37" i="14"/>
  <c r="ED37" i="14"/>
  <c r="EC37" i="14"/>
  <c r="EB37" i="14"/>
  <c r="EA37" i="14"/>
  <c r="DZ37" i="14"/>
  <c r="DY37" i="14"/>
  <c r="DX37" i="14"/>
  <c r="DW37" i="14"/>
  <c r="DU37" i="14"/>
  <c r="DT37" i="14"/>
  <c r="DS37" i="14"/>
  <c r="DR37" i="14"/>
  <c r="DQ37" i="14"/>
  <c r="DP37" i="14"/>
  <c r="DO37" i="14"/>
  <c r="DN37" i="14"/>
  <c r="DM37" i="14"/>
  <c r="DL37" i="14"/>
  <c r="DK37" i="14"/>
  <c r="DJ37" i="14"/>
  <c r="DH37" i="14"/>
  <c r="DG37" i="14"/>
  <c r="DF37" i="14"/>
  <c r="DE37" i="14"/>
  <c r="DD37" i="14"/>
  <c r="DC37" i="14"/>
  <c r="DB37" i="14"/>
  <c r="DA37" i="14"/>
  <c r="CZ37" i="14"/>
  <c r="CY37" i="14"/>
  <c r="CX37" i="14"/>
  <c r="CW37" i="14"/>
  <c r="CU37" i="14"/>
  <c r="CT37" i="14"/>
  <c r="CS37" i="14"/>
  <c r="CR37" i="14"/>
  <c r="CQ37" i="14"/>
  <c r="CP37" i="14"/>
  <c r="CO37" i="14"/>
  <c r="CN37" i="14"/>
  <c r="CM37" i="14"/>
  <c r="CL37" i="14"/>
  <c r="CK37" i="14"/>
  <c r="CJ37" i="14"/>
  <c r="CH37" i="14"/>
  <c r="CG37" i="14"/>
  <c r="CF37" i="14"/>
  <c r="CE37" i="14"/>
  <c r="CD37" i="14"/>
  <c r="CC37" i="14"/>
  <c r="CB37" i="14"/>
  <c r="CA37" i="14"/>
  <c r="BZ37" i="14"/>
  <c r="BY37" i="14"/>
  <c r="BX37" i="14"/>
  <c r="BW37" i="14"/>
  <c r="BU37" i="14"/>
  <c r="BT37" i="14"/>
  <c r="BS37" i="14"/>
  <c r="BR37" i="14"/>
  <c r="BQ37" i="14"/>
  <c r="BP37" i="14"/>
  <c r="BO37" i="14"/>
  <c r="BN37" i="14"/>
  <c r="BM37" i="14"/>
  <c r="BL37" i="14"/>
  <c r="BK37" i="14"/>
  <c r="BJ37" i="14"/>
  <c r="BH37" i="14"/>
  <c r="BG37" i="14"/>
  <c r="BF37" i="14"/>
  <c r="BE37" i="14"/>
  <c r="BD37" i="14"/>
  <c r="BC37" i="14"/>
  <c r="BB37" i="14"/>
  <c r="BA37" i="14"/>
  <c r="AZ37" i="14"/>
  <c r="AY37" i="14"/>
  <c r="AX37" i="14"/>
  <c r="AW37" i="14"/>
  <c r="AU37" i="14"/>
  <c r="AT37" i="14"/>
  <c r="AS37" i="14"/>
  <c r="AR37" i="14"/>
  <c r="AQ37" i="14"/>
  <c r="AP37" i="14"/>
  <c r="AO37" i="14"/>
  <c r="AN37" i="14"/>
  <c r="AM37" i="14"/>
  <c r="AL37" i="14"/>
  <c r="AK37" i="14"/>
  <c r="AJ37" i="14"/>
  <c r="AH37" i="14"/>
  <c r="AG37" i="14"/>
  <c r="AF37" i="14"/>
  <c r="AE37" i="14"/>
  <c r="AD37" i="14"/>
  <c r="AC37" i="14"/>
  <c r="AB37" i="14"/>
  <c r="AA37" i="14"/>
  <c r="Z37" i="14"/>
  <c r="Y37" i="14"/>
  <c r="X37" i="14"/>
  <c r="W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EI35" i="14"/>
  <c r="DV35" i="14"/>
  <c r="DI35" i="14"/>
  <c r="CV35" i="14"/>
  <c r="CI35" i="14"/>
  <c r="BV35" i="14"/>
  <c r="BI35" i="14"/>
  <c r="AV35" i="14"/>
  <c r="AI35" i="14"/>
  <c r="V35" i="14"/>
  <c r="EI34" i="14"/>
  <c r="DV34" i="14"/>
  <c r="DI34" i="14"/>
  <c r="CV34" i="14"/>
  <c r="CI34" i="14"/>
  <c r="BV34" i="14"/>
  <c r="BI34" i="14"/>
  <c r="AV34" i="14"/>
  <c r="AI34" i="14"/>
  <c r="V34" i="14"/>
  <c r="EI33" i="14"/>
  <c r="DV33" i="14"/>
  <c r="DI33" i="14"/>
  <c r="CV33" i="14"/>
  <c r="CI33" i="14"/>
  <c r="BV33" i="14"/>
  <c r="BI33" i="14"/>
  <c r="AV33" i="14"/>
  <c r="AI33" i="14"/>
  <c r="V33" i="14"/>
  <c r="EI32" i="14"/>
  <c r="DV32" i="14"/>
  <c r="DI32" i="14"/>
  <c r="CV32" i="14"/>
  <c r="CI32" i="14"/>
  <c r="BV32" i="14"/>
  <c r="BI32" i="14"/>
  <c r="AV32" i="14"/>
  <c r="AI32" i="14"/>
  <c r="V32" i="14"/>
  <c r="EI31" i="14"/>
  <c r="DV31" i="14"/>
  <c r="DI31" i="14"/>
  <c r="CV31" i="14"/>
  <c r="CI31" i="14"/>
  <c r="BV31" i="14"/>
  <c r="BI31" i="14"/>
  <c r="AV31" i="14"/>
  <c r="AI31" i="14"/>
  <c r="V31" i="14"/>
  <c r="EI30" i="14"/>
  <c r="DV30" i="14"/>
  <c r="DI30" i="14"/>
  <c r="CV30" i="14"/>
  <c r="CI30" i="14"/>
  <c r="BV30" i="14"/>
  <c r="BI30" i="14"/>
  <c r="AV30" i="14"/>
  <c r="AI30" i="14"/>
  <c r="V30" i="14"/>
  <c r="EI29" i="14"/>
  <c r="DV29" i="14"/>
  <c r="DI29" i="14"/>
  <c r="CV29" i="14"/>
  <c r="CI29" i="14"/>
  <c r="BV29" i="14"/>
  <c r="BI29" i="14"/>
  <c r="AV29" i="14"/>
  <c r="AI29" i="14"/>
  <c r="V29" i="14"/>
  <c r="EI28" i="14"/>
  <c r="DV28" i="14"/>
  <c r="DI28" i="14"/>
  <c r="DI38" i="14" s="1"/>
  <c r="CV28" i="14"/>
  <c r="CI28" i="14"/>
  <c r="BV28" i="14"/>
  <c r="BI28" i="14"/>
  <c r="AV28" i="14"/>
  <c r="AV38" i="14" s="1"/>
  <c r="AI28" i="14"/>
  <c r="V28" i="14"/>
  <c r="EI27" i="14"/>
  <c r="EI38" i="14" s="1"/>
  <c r="DV27" i="14"/>
  <c r="DV38" i="14" s="1"/>
  <c r="DI27" i="14"/>
  <c r="CV27" i="14"/>
  <c r="CV38" i="14" s="1"/>
  <c r="CI27" i="14"/>
  <c r="CI38" i="14" s="1"/>
  <c r="BV27" i="14"/>
  <c r="BV38" i="14" s="1"/>
  <c r="BI27" i="14"/>
  <c r="BI38" i="14" s="1"/>
  <c r="AV27" i="14"/>
  <c r="AI27" i="14"/>
  <c r="AI38" i="14" s="1"/>
  <c r="V27" i="14"/>
  <c r="V38" i="14" s="1"/>
  <c r="EH22" i="14"/>
  <c r="EG22" i="14"/>
  <c r="EF22" i="14"/>
  <c r="EE22" i="14"/>
  <c r="ED22" i="14"/>
  <c r="EC22" i="14"/>
  <c r="EB22" i="14"/>
  <c r="EA22" i="14"/>
  <c r="DZ22" i="14"/>
  <c r="DY22" i="14"/>
  <c r="DX22" i="14"/>
  <c r="DW22" i="14"/>
  <c r="DU22" i="14"/>
  <c r="DT22" i="14"/>
  <c r="DS22" i="14"/>
  <c r="DR22" i="14"/>
  <c r="DQ22" i="14"/>
  <c r="DP22" i="14"/>
  <c r="DO22" i="14"/>
  <c r="DN22" i="14"/>
  <c r="DM22" i="14"/>
  <c r="DL22" i="14"/>
  <c r="DK22" i="14"/>
  <c r="DJ22" i="14"/>
  <c r="DH22" i="14"/>
  <c r="DG22" i="14"/>
  <c r="DF22" i="14"/>
  <c r="DE22" i="14"/>
  <c r="DD22" i="14"/>
  <c r="DC22" i="14"/>
  <c r="DB22" i="14"/>
  <c r="DA22" i="14"/>
  <c r="CZ22" i="14"/>
  <c r="CY22" i="14"/>
  <c r="CX22" i="14"/>
  <c r="CW22" i="14"/>
  <c r="CU22" i="14"/>
  <c r="CT22" i="14"/>
  <c r="CS22" i="14"/>
  <c r="CR22" i="14"/>
  <c r="CQ22" i="14"/>
  <c r="CP22" i="14"/>
  <c r="CO22" i="14"/>
  <c r="CN22" i="14"/>
  <c r="CM22" i="14"/>
  <c r="CL22" i="14"/>
  <c r="CK22" i="14"/>
  <c r="CJ22" i="14"/>
  <c r="CH22" i="14"/>
  <c r="CG22" i="14"/>
  <c r="CF22" i="14"/>
  <c r="CE22" i="14"/>
  <c r="CD22" i="14"/>
  <c r="CC22" i="14"/>
  <c r="CB22" i="14"/>
  <c r="CA22" i="14"/>
  <c r="BZ22" i="14"/>
  <c r="BY22" i="14"/>
  <c r="BX22" i="14"/>
  <c r="BW22" i="14"/>
  <c r="BU22" i="14"/>
  <c r="BT22" i="14"/>
  <c r="BS22" i="14"/>
  <c r="BR22" i="14"/>
  <c r="BQ22" i="14"/>
  <c r="BP22" i="14"/>
  <c r="BO22" i="14"/>
  <c r="BN22" i="14"/>
  <c r="BM22" i="14"/>
  <c r="BL22" i="14"/>
  <c r="BK22" i="14"/>
  <c r="BJ22" i="14"/>
  <c r="BH22" i="14"/>
  <c r="BG22" i="14"/>
  <c r="BF22" i="14"/>
  <c r="BE22" i="14"/>
  <c r="BD22" i="14"/>
  <c r="BC22" i="14"/>
  <c r="BB22" i="14"/>
  <c r="BA22" i="14"/>
  <c r="AZ22" i="14"/>
  <c r="AY22" i="14"/>
  <c r="AX22" i="14"/>
  <c r="AW22" i="14"/>
  <c r="AU22" i="14"/>
  <c r="AT22" i="14"/>
  <c r="AS22" i="14"/>
  <c r="AR22" i="14"/>
  <c r="AQ22" i="14"/>
  <c r="AP22" i="14"/>
  <c r="AO22" i="14"/>
  <c r="AN22" i="14"/>
  <c r="AM22" i="14"/>
  <c r="AL22" i="14"/>
  <c r="AK22" i="14"/>
  <c r="AJ22" i="14"/>
  <c r="AH22" i="14"/>
  <c r="AG22" i="14"/>
  <c r="AF22" i="14"/>
  <c r="AE22" i="14"/>
  <c r="AD22" i="14"/>
  <c r="AC22" i="14"/>
  <c r="AB22" i="14"/>
  <c r="AA22" i="14"/>
  <c r="Z22" i="14"/>
  <c r="Y22" i="14"/>
  <c r="X22" i="14"/>
  <c r="W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EI20" i="14"/>
  <c r="DV20" i="14"/>
  <c r="DI20" i="14"/>
  <c r="CV20" i="14"/>
  <c r="CI20" i="14"/>
  <c r="BV20" i="14"/>
  <c r="BI20" i="14"/>
  <c r="AV20" i="14"/>
  <c r="AI20" i="14"/>
  <c r="V20" i="14"/>
  <c r="EI19" i="14"/>
  <c r="DV19" i="14"/>
  <c r="DI19" i="14"/>
  <c r="CV19" i="14"/>
  <c r="CI19" i="14"/>
  <c r="BV19" i="14"/>
  <c r="BI19" i="14"/>
  <c r="AV19" i="14"/>
  <c r="AI19" i="14"/>
  <c r="V19" i="14"/>
  <c r="EI18" i="14"/>
  <c r="DV18" i="14"/>
  <c r="DI18" i="14"/>
  <c r="CV18" i="14"/>
  <c r="CI18" i="14"/>
  <c r="BV18" i="14"/>
  <c r="BI18" i="14"/>
  <c r="AV18" i="14"/>
  <c r="AI18" i="14"/>
  <c r="V18" i="14"/>
  <c r="EI17" i="14"/>
  <c r="DV17" i="14"/>
  <c r="DI17" i="14"/>
  <c r="CV17" i="14"/>
  <c r="CI17" i="14"/>
  <c r="BV17" i="14"/>
  <c r="BI17" i="14"/>
  <c r="AV17" i="14"/>
  <c r="AI17" i="14"/>
  <c r="V17" i="14"/>
  <c r="EI16" i="14"/>
  <c r="DV16" i="14"/>
  <c r="DI16" i="14"/>
  <c r="CV16" i="14"/>
  <c r="CI16" i="14"/>
  <c r="BV16" i="14"/>
  <c r="BI16" i="14"/>
  <c r="AV16" i="14"/>
  <c r="AI16" i="14"/>
  <c r="V16" i="14"/>
  <c r="EI15" i="14"/>
  <c r="DV15" i="14"/>
  <c r="DI15" i="14"/>
  <c r="CV15" i="14"/>
  <c r="CI15" i="14"/>
  <c r="BV15" i="14"/>
  <c r="BI15" i="14"/>
  <c r="AV15" i="14"/>
  <c r="AI15" i="14"/>
  <c r="V15" i="14"/>
  <c r="EI14" i="14"/>
  <c r="DV14" i="14"/>
  <c r="DI14" i="14"/>
  <c r="CV14" i="14"/>
  <c r="CI14" i="14"/>
  <c r="BV14" i="14"/>
  <c r="BI14" i="14"/>
  <c r="AV14" i="14"/>
  <c r="AI14" i="14"/>
  <c r="V14" i="14"/>
  <c r="EI13" i="14"/>
  <c r="DV13" i="14"/>
  <c r="DI13" i="14"/>
  <c r="CV13" i="14"/>
  <c r="CI13" i="14"/>
  <c r="BV13" i="14"/>
  <c r="BI13" i="14"/>
  <c r="AV13" i="14"/>
  <c r="AI13" i="14"/>
  <c r="V13" i="14"/>
  <c r="EI12" i="14"/>
  <c r="DV12" i="14"/>
  <c r="DI12" i="14"/>
  <c r="CV12" i="14"/>
  <c r="CI12" i="14"/>
  <c r="BV12" i="14"/>
  <c r="BV23" i="14" s="1"/>
  <c r="BI12" i="14"/>
  <c r="AV12" i="14"/>
  <c r="AI12" i="14"/>
  <c r="V12" i="14"/>
  <c r="J8" i="14"/>
  <c r="J9" i="14" s="1"/>
  <c r="K8" i="14" s="1"/>
  <c r="K9" i="14" s="1"/>
  <c r="L8" i="14" s="1"/>
  <c r="L9" i="14" s="1"/>
  <c r="M8" i="14" s="1"/>
  <c r="M9" i="14" s="1"/>
  <c r="N8" i="14" s="1"/>
  <c r="N9" i="14" s="1"/>
  <c r="O8" i="14" s="1"/>
  <c r="O9" i="14" s="1"/>
  <c r="P8" i="14" s="1"/>
  <c r="P9" i="14" s="1"/>
  <c r="Q8" i="14" s="1"/>
  <c r="Q9" i="14" s="1"/>
  <c r="R8" i="14" s="1"/>
  <c r="R9" i="14" s="1"/>
  <c r="S8" i="14" s="1"/>
  <c r="S9" i="14" s="1"/>
  <c r="T8" i="14" s="1"/>
  <c r="T9" i="14" s="1"/>
  <c r="U8" i="14" s="1"/>
  <c r="U9" i="14" s="1"/>
  <c r="CI23" i="14" l="1"/>
  <c r="EI23" i="14"/>
  <c r="DI23" i="14"/>
  <c r="V23" i="14"/>
  <c r="DV23" i="14"/>
  <c r="CV23" i="14"/>
  <c r="AV23" i="14"/>
  <c r="AI23" i="14"/>
  <c r="BI23" i="14"/>
  <c r="V8" i="14"/>
  <c r="V9" i="14" s="1"/>
  <c r="V47" i="1"/>
  <c r="AI47" i="1"/>
  <c r="AV47" i="1"/>
  <c r="BI47" i="1"/>
  <c r="BV47" i="1"/>
  <c r="CI47" i="1"/>
  <c r="CV47" i="1"/>
  <c r="DI47" i="1"/>
  <c r="DV47" i="1"/>
  <c r="EI47" i="1"/>
  <c r="V48" i="1"/>
  <c r="AI48" i="1"/>
  <c r="AV48" i="1"/>
  <c r="BI48" i="1"/>
  <c r="BV48" i="1"/>
  <c r="CI48" i="1"/>
  <c r="CV48" i="1"/>
  <c r="DI48" i="1"/>
  <c r="DV48" i="1"/>
  <c r="EI48" i="1"/>
  <c r="V50" i="1"/>
  <c r="AI50" i="1"/>
  <c r="AV50" i="1"/>
  <c r="V52" i="1"/>
  <c r="AI52" i="1"/>
  <c r="AV52" i="1"/>
  <c r="BI52" i="1"/>
  <c r="BV52" i="1"/>
  <c r="CI52" i="1"/>
  <c r="CV52" i="1"/>
  <c r="DI52" i="1"/>
  <c r="DV52" i="1"/>
  <c r="EI52" i="1"/>
  <c r="V53" i="1"/>
  <c r="AI53" i="1"/>
  <c r="AV53" i="1"/>
  <c r="BI53" i="1"/>
  <c r="BV53" i="1"/>
  <c r="CI53" i="1"/>
  <c r="CV53" i="1"/>
  <c r="DI53" i="1"/>
  <c r="DV53" i="1"/>
  <c r="EI53" i="1"/>
  <c r="V49" i="1" l="1"/>
  <c r="CI49" i="1"/>
  <c r="BI49" i="1"/>
  <c r="AI49" i="1"/>
  <c r="CV49" i="1"/>
  <c r="AV51" i="1"/>
  <c r="AV49" i="1"/>
  <c r="AI51" i="1"/>
  <c r="DI49" i="1"/>
  <c r="V51" i="1"/>
  <c r="BV49" i="1"/>
  <c r="EI49" i="1"/>
  <c r="DV49" i="1"/>
  <c r="AI8" i="14"/>
  <c r="AI9" i="14" s="1"/>
  <c r="W8" i="14"/>
  <c r="W9" i="14" s="1"/>
  <c r="X8" i="14" s="1"/>
  <c r="X9" i="14" s="1"/>
  <c r="Y8" i="14" s="1"/>
  <c r="Y9" i="14" s="1"/>
  <c r="Z8" i="14" s="1"/>
  <c r="Z9" i="14" s="1"/>
  <c r="AA8" i="14" s="1"/>
  <c r="AA9" i="14" s="1"/>
  <c r="AB8" i="14" s="1"/>
  <c r="AB9" i="14" s="1"/>
  <c r="AC8" i="14" s="1"/>
  <c r="AC9" i="14" s="1"/>
  <c r="AD8" i="14" s="1"/>
  <c r="AD9" i="14" s="1"/>
  <c r="AE8" i="14" s="1"/>
  <c r="AE9" i="14" s="1"/>
  <c r="AF8" i="14" s="1"/>
  <c r="AF9" i="14" s="1"/>
  <c r="AG8" i="14" s="1"/>
  <c r="AG9" i="14" s="1"/>
  <c r="AH8" i="14" s="1"/>
  <c r="AH9" i="14" s="1"/>
  <c r="EI61" i="5"/>
  <c r="EI60" i="5"/>
  <c r="EI59" i="5"/>
  <c r="EI58" i="5"/>
  <c r="EI57" i="5"/>
  <c r="EI56" i="5"/>
  <c r="EI55" i="5"/>
  <c r="EI54" i="5"/>
  <c r="EI53" i="5"/>
  <c r="EI52" i="5"/>
  <c r="EI51" i="5"/>
  <c r="EI50" i="5"/>
  <c r="EI49" i="5"/>
  <c r="EI48" i="5"/>
  <c r="EI47" i="5"/>
  <c r="EI46" i="5"/>
  <c r="EI45" i="5"/>
  <c r="EI44" i="5"/>
  <c r="EI43" i="5"/>
  <c r="EI42" i="5"/>
  <c r="EI41" i="5"/>
  <c r="EI40" i="5"/>
  <c r="EI39" i="5"/>
  <c r="EI38" i="5"/>
  <c r="EI37" i="5"/>
  <c r="EI36" i="5"/>
  <c r="EI35" i="5"/>
  <c r="EI34" i="5"/>
  <c r="EI33" i="5"/>
  <c r="EI30" i="5"/>
  <c r="EI29" i="5"/>
  <c r="EI25" i="5"/>
  <c r="EI24" i="5"/>
  <c r="EI22" i="5"/>
  <c r="EI18" i="5"/>
  <c r="EI17" i="5"/>
  <c r="EI15" i="5"/>
  <c r="EI14" i="5"/>
  <c r="EI13" i="5"/>
  <c r="EI12" i="5"/>
  <c r="V12" i="7"/>
  <c r="V13" i="7"/>
  <c r="V14" i="7"/>
  <c r="EH54" i="10"/>
  <c r="EG54" i="10"/>
  <c r="EF54" i="10"/>
  <c r="EE54" i="10"/>
  <c r="ED54" i="10"/>
  <c r="EC54" i="10"/>
  <c r="EB54" i="10"/>
  <c r="EA54" i="10"/>
  <c r="DZ54" i="10"/>
  <c r="DY54" i="10"/>
  <c r="DX54" i="10"/>
  <c r="DW54" i="10"/>
  <c r="DU54" i="10"/>
  <c r="DT54" i="10"/>
  <c r="DS54" i="10"/>
  <c r="DR54" i="10"/>
  <c r="DQ54" i="10"/>
  <c r="DP54" i="10"/>
  <c r="DO54" i="10"/>
  <c r="DN54" i="10"/>
  <c r="DM54" i="10"/>
  <c r="DL54" i="10"/>
  <c r="DK54" i="10"/>
  <c r="DJ54" i="10"/>
  <c r="DH54" i="10"/>
  <c r="DG54" i="10"/>
  <c r="DF54" i="10"/>
  <c r="DE54" i="10"/>
  <c r="DD54" i="10"/>
  <c r="DC54" i="10"/>
  <c r="DB54" i="10"/>
  <c r="DA54" i="10"/>
  <c r="CZ54" i="10"/>
  <c r="CY54" i="10"/>
  <c r="CX54" i="10"/>
  <c r="CW54" i="10"/>
  <c r="CU54" i="10"/>
  <c r="CT54" i="10"/>
  <c r="CS54" i="10"/>
  <c r="CR54" i="10"/>
  <c r="CQ54" i="10"/>
  <c r="CP54" i="10"/>
  <c r="CO54" i="10"/>
  <c r="CN54" i="10"/>
  <c r="CM54" i="10"/>
  <c r="CL54" i="10"/>
  <c r="CK54" i="10"/>
  <c r="CJ54" i="10"/>
  <c r="CH54" i="10"/>
  <c r="CG54" i="10"/>
  <c r="CF54" i="10"/>
  <c r="CE54" i="10"/>
  <c r="CD54" i="10"/>
  <c r="CC54" i="10"/>
  <c r="CB54" i="10"/>
  <c r="CA54" i="10"/>
  <c r="BZ54" i="10"/>
  <c r="BY54" i="10"/>
  <c r="BX54" i="10"/>
  <c r="BW54" i="10"/>
  <c r="BU54" i="10"/>
  <c r="BT54" i="10"/>
  <c r="BS54" i="10"/>
  <c r="BR54" i="10"/>
  <c r="BQ54" i="10"/>
  <c r="BP54" i="10"/>
  <c r="BO54" i="10"/>
  <c r="BN54" i="10"/>
  <c r="BM54" i="10"/>
  <c r="BL54" i="10"/>
  <c r="BK54" i="10"/>
  <c r="BJ54" i="10"/>
  <c r="BH54" i="10"/>
  <c r="BG54" i="10"/>
  <c r="BF54" i="10"/>
  <c r="BE54" i="10"/>
  <c r="BD54" i="10"/>
  <c r="BC54" i="10"/>
  <c r="BB54" i="10"/>
  <c r="BA54" i="10"/>
  <c r="AZ54" i="10"/>
  <c r="AY54" i="10"/>
  <c r="AX54" i="10"/>
  <c r="AW54" i="10"/>
  <c r="AU54" i="10"/>
  <c r="AT54" i="10"/>
  <c r="AS54" i="10"/>
  <c r="AR54" i="10"/>
  <c r="AQ54" i="10"/>
  <c r="AP54" i="10"/>
  <c r="AO54" i="10"/>
  <c r="AN54" i="10"/>
  <c r="AM54" i="10"/>
  <c r="AL54" i="10"/>
  <c r="AK54" i="10"/>
  <c r="AJ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EI50" i="10"/>
  <c r="DV50" i="10"/>
  <c r="DI50" i="10"/>
  <c r="CV50" i="10"/>
  <c r="CI50" i="10"/>
  <c r="BV50" i="10"/>
  <c r="BI50" i="10"/>
  <c r="AV50" i="10"/>
  <c r="AI50" i="10"/>
  <c r="V50" i="10"/>
  <c r="EI49" i="10"/>
  <c r="DV49" i="10"/>
  <c r="DI49" i="10"/>
  <c r="CV49" i="10"/>
  <c r="CI49" i="10"/>
  <c r="BV49" i="10"/>
  <c r="BI49" i="10"/>
  <c r="AV49" i="10"/>
  <c r="AI49" i="10"/>
  <c r="V49" i="10"/>
  <c r="EI48" i="10"/>
  <c r="DV48" i="10"/>
  <c r="DI48" i="10"/>
  <c r="CV48" i="10"/>
  <c r="CI48" i="10"/>
  <c r="BV48" i="10"/>
  <c r="BI48" i="10"/>
  <c r="AV48" i="10"/>
  <c r="AI48" i="10"/>
  <c r="V48" i="10"/>
  <c r="EI47" i="10"/>
  <c r="DV47" i="10"/>
  <c r="DI47" i="10"/>
  <c r="CV47" i="10"/>
  <c r="CI47" i="10"/>
  <c r="BV47" i="10"/>
  <c r="BI47" i="10"/>
  <c r="AV47" i="10"/>
  <c r="AI47" i="10"/>
  <c r="V47" i="10"/>
  <c r="EI46" i="10"/>
  <c r="DV46" i="10"/>
  <c r="DI46" i="10"/>
  <c r="CV46" i="10"/>
  <c r="CI46" i="10"/>
  <c r="BV46" i="10"/>
  <c r="BI46" i="10"/>
  <c r="AV46" i="10"/>
  <c r="AI46" i="10"/>
  <c r="V46" i="10"/>
  <c r="EI45" i="10"/>
  <c r="DV45" i="10"/>
  <c r="DI45" i="10"/>
  <c r="CV45" i="10"/>
  <c r="CI45" i="10"/>
  <c r="BV45" i="10"/>
  <c r="BI45" i="10"/>
  <c r="AV45" i="10"/>
  <c r="AI45" i="10"/>
  <c r="V45" i="10"/>
  <c r="EI44" i="10"/>
  <c r="DV44" i="10"/>
  <c r="DI44" i="10"/>
  <c r="CV44" i="10"/>
  <c r="CI44" i="10"/>
  <c r="BV44" i="10"/>
  <c r="BI44" i="10"/>
  <c r="AV44" i="10"/>
  <c r="AI44" i="10"/>
  <c r="V44" i="10"/>
  <c r="EI43" i="10"/>
  <c r="DV43" i="10"/>
  <c r="DI43" i="10"/>
  <c r="CV43" i="10"/>
  <c r="CI43" i="10"/>
  <c r="BV43" i="10"/>
  <c r="BI43" i="10"/>
  <c r="AV43" i="10"/>
  <c r="AI43" i="10"/>
  <c r="V43" i="10"/>
  <c r="EI42" i="10"/>
  <c r="DV42" i="10"/>
  <c r="DI42" i="10"/>
  <c r="CV42" i="10"/>
  <c r="CI42" i="10"/>
  <c r="BV42" i="10"/>
  <c r="BI42" i="10"/>
  <c r="AV42" i="10"/>
  <c r="AI42" i="10"/>
  <c r="V42" i="10"/>
  <c r="EI40" i="10"/>
  <c r="DV40" i="10"/>
  <c r="DI40" i="10"/>
  <c r="CV40" i="10"/>
  <c r="CI40" i="10"/>
  <c r="BV40" i="10"/>
  <c r="BI40" i="10"/>
  <c r="AV40" i="10"/>
  <c r="AI40" i="10"/>
  <c r="V40" i="10"/>
  <c r="EI39" i="10"/>
  <c r="DV39" i="10"/>
  <c r="DI39" i="10"/>
  <c r="CV39" i="10"/>
  <c r="CI39" i="10"/>
  <c r="BV39" i="10"/>
  <c r="BI39" i="10"/>
  <c r="AV39" i="10"/>
  <c r="AI39" i="10"/>
  <c r="V39" i="10"/>
  <c r="EI38" i="10"/>
  <c r="DV38" i="10"/>
  <c r="DI38" i="10"/>
  <c r="CV38" i="10"/>
  <c r="CI38" i="10"/>
  <c r="BV38" i="10"/>
  <c r="BI38" i="10"/>
  <c r="AV38" i="10"/>
  <c r="AI38" i="10"/>
  <c r="V38" i="10"/>
  <c r="EI37" i="10"/>
  <c r="DV37" i="10"/>
  <c r="DI37" i="10"/>
  <c r="CV37" i="10"/>
  <c r="CI37" i="10"/>
  <c r="BV37" i="10"/>
  <c r="BI37" i="10"/>
  <c r="AV37" i="10"/>
  <c r="AI37" i="10"/>
  <c r="V37" i="10"/>
  <c r="EI36" i="10"/>
  <c r="DV36" i="10"/>
  <c r="DI36" i="10"/>
  <c r="CV36" i="10"/>
  <c r="CI36" i="10"/>
  <c r="BV36" i="10"/>
  <c r="BI36" i="10"/>
  <c r="AV36" i="10"/>
  <c r="AI36" i="10"/>
  <c r="V36" i="10"/>
  <c r="EI35" i="10"/>
  <c r="DV35" i="10"/>
  <c r="DI35" i="10"/>
  <c r="CV35" i="10"/>
  <c r="CI35" i="10"/>
  <c r="BV35" i="10"/>
  <c r="BI35" i="10"/>
  <c r="AV35" i="10"/>
  <c r="AI35" i="10"/>
  <c r="V35" i="10"/>
  <c r="EI34" i="10"/>
  <c r="DV34" i="10"/>
  <c r="DI34" i="10"/>
  <c r="CV34" i="10"/>
  <c r="CI34" i="10"/>
  <c r="BV34" i="10"/>
  <c r="BI34" i="10"/>
  <c r="AV34" i="10"/>
  <c r="AI34" i="10"/>
  <c r="V34" i="10"/>
  <c r="EI33" i="10"/>
  <c r="DV33" i="10"/>
  <c r="DI33" i="10"/>
  <c r="CV33" i="10"/>
  <c r="CI33" i="10"/>
  <c r="BV33" i="10"/>
  <c r="BI33" i="10"/>
  <c r="AV33" i="10"/>
  <c r="AI33" i="10"/>
  <c r="V33" i="10"/>
  <c r="EI32" i="10"/>
  <c r="DV32" i="10"/>
  <c r="DI32" i="10"/>
  <c r="CV32" i="10"/>
  <c r="CI32" i="10"/>
  <c r="BV32" i="10"/>
  <c r="BI32" i="10"/>
  <c r="AV32" i="10"/>
  <c r="AI32" i="10"/>
  <c r="V32" i="10"/>
  <c r="EI30" i="10"/>
  <c r="DV30" i="10"/>
  <c r="DI30" i="10"/>
  <c r="CV30" i="10"/>
  <c r="CI30" i="10"/>
  <c r="BV30" i="10"/>
  <c r="BI30" i="10"/>
  <c r="AV30" i="10"/>
  <c r="AI30" i="10"/>
  <c r="V30" i="10"/>
  <c r="EI29" i="10"/>
  <c r="DV29" i="10"/>
  <c r="DI29" i="10"/>
  <c r="CV29" i="10"/>
  <c r="CI29" i="10"/>
  <c r="BV29" i="10"/>
  <c r="BI29" i="10"/>
  <c r="AV29" i="10"/>
  <c r="AI29" i="10"/>
  <c r="V29" i="10"/>
  <c r="EI28" i="10"/>
  <c r="DV28" i="10"/>
  <c r="DI28" i="10"/>
  <c r="CV28" i="10"/>
  <c r="CI28" i="10"/>
  <c r="BV28" i="10"/>
  <c r="BI28" i="10"/>
  <c r="AV28" i="10"/>
  <c r="AI28" i="10"/>
  <c r="V28" i="10"/>
  <c r="EI27" i="10"/>
  <c r="DV27" i="10"/>
  <c r="DI27" i="10"/>
  <c r="CV27" i="10"/>
  <c r="CI27" i="10"/>
  <c r="BV27" i="10"/>
  <c r="BI27" i="10"/>
  <c r="AV27" i="10"/>
  <c r="AI27" i="10"/>
  <c r="V27" i="10"/>
  <c r="EI26" i="10"/>
  <c r="DV26" i="10"/>
  <c r="DI26" i="10"/>
  <c r="CV26" i="10"/>
  <c r="CI26" i="10"/>
  <c r="BV26" i="10"/>
  <c r="BI26" i="10"/>
  <c r="AV26" i="10"/>
  <c r="AI26" i="10"/>
  <c r="V26" i="10"/>
  <c r="EI25" i="10"/>
  <c r="DV25" i="10"/>
  <c r="DI25" i="10"/>
  <c r="CV25" i="10"/>
  <c r="CI25" i="10"/>
  <c r="BV25" i="10"/>
  <c r="BI25" i="10"/>
  <c r="AV25" i="10"/>
  <c r="AI25" i="10"/>
  <c r="V25" i="10"/>
  <c r="EI24" i="10"/>
  <c r="DV24" i="10"/>
  <c r="DI24" i="10"/>
  <c r="CV24" i="10"/>
  <c r="CI24" i="10"/>
  <c r="BV24" i="10"/>
  <c r="BI24" i="10"/>
  <c r="AV24" i="10"/>
  <c r="AI24" i="10"/>
  <c r="V24" i="10"/>
  <c r="EI23" i="10"/>
  <c r="DV23" i="10"/>
  <c r="DI23" i="10"/>
  <c r="CV23" i="10"/>
  <c r="CI23" i="10"/>
  <c r="BV23" i="10"/>
  <c r="BI23" i="10"/>
  <c r="AV23" i="10"/>
  <c r="AI23" i="10"/>
  <c r="V23" i="10"/>
  <c r="EI22" i="10"/>
  <c r="DV22" i="10"/>
  <c r="DI22" i="10"/>
  <c r="CV22" i="10"/>
  <c r="CI22" i="10"/>
  <c r="BV22" i="10"/>
  <c r="BI22" i="10"/>
  <c r="AV22" i="10"/>
  <c r="AI22" i="10"/>
  <c r="V22" i="10"/>
  <c r="EI20" i="10"/>
  <c r="DV20" i="10"/>
  <c r="DI20" i="10"/>
  <c r="CV20" i="10"/>
  <c r="CI20" i="10"/>
  <c r="BV20" i="10"/>
  <c r="BI20" i="10"/>
  <c r="AV20" i="10"/>
  <c r="AI20" i="10"/>
  <c r="V20" i="10"/>
  <c r="EI19" i="10"/>
  <c r="DV19" i="10"/>
  <c r="DI19" i="10"/>
  <c r="CV19" i="10"/>
  <c r="CI19" i="10"/>
  <c r="BV19" i="10"/>
  <c r="BI19" i="10"/>
  <c r="AV19" i="10"/>
  <c r="AI19" i="10"/>
  <c r="V19" i="10"/>
  <c r="EI18" i="10"/>
  <c r="DV18" i="10"/>
  <c r="DI18" i="10"/>
  <c r="CV18" i="10"/>
  <c r="CI18" i="10"/>
  <c r="BV18" i="10"/>
  <c r="BI18" i="10"/>
  <c r="AV18" i="10"/>
  <c r="AI18" i="10"/>
  <c r="V18" i="10"/>
  <c r="EI17" i="10"/>
  <c r="DV17" i="10"/>
  <c r="DI17" i="10"/>
  <c r="CV17" i="10"/>
  <c r="CI17" i="10"/>
  <c r="BV17" i="10"/>
  <c r="BI17" i="10"/>
  <c r="AV17" i="10"/>
  <c r="AI17" i="10"/>
  <c r="V17" i="10"/>
  <c r="EI16" i="10"/>
  <c r="DV16" i="10"/>
  <c r="DI16" i="10"/>
  <c r="CV16" i="10"/>
  <c r="CI16" i="10"/>
  <c r="BV16" i="10"/>
  <c r="BI16" i="10"/>
  <c r="AV16" i="10"/>
  <c r="AI16" i="10"/>
  <c r="V16" i="10"/>
  <c r="EI15" i="10"/>
  <c r="DV15" i="10"/>
  <c r="DI15" i="10"/>
  <c r="CV15" i="10"/>
  <c r="CI15" i="10"/>
  <c r="BV15" i="10"/>
  <c r="BI15" i="10"/>
  <c r="AV15" i="10"/>
  <c r="AI15" i="10"/>
  <c r="V15" i="10"/>
  <c r="EI14" i="10"/>
  <c r="DV14" i="10"/>
  <c r="DI14" i="10"/>
  <c r="CV14" i="10"/>
  <c r="CI14" i="10"/>
  <c r="BV14" i="10"/>
  <c r="BI14" i="10"/>
  <c r="AV14" i="10"/>
  <c r="AI14" i="10"/>
  <c r="V14" i="10"/>
  <c r="EI13" i="10"/>
  <c r="DV13" i="10"/>
  <c r="DI13" i="10"/>
  <c r="CV13" i="10"/>
  <c r="CI13" i="10"/>
  <c r="BV13" i="10"/>
  <c r="BI13" i="10"/>
  <c r="AV13" i="10"/>
  <c r="AI13" i="10"/>
  <c r="V13" i="10"/>
  <c r="EI12" i="10"/>
  <c r="DV12" i="10"/>
  <c r="DI12" i="10"/>
  <c r="CV12" i="10"/>
  <c r="CI12" i="10"/>
  <c r="BV12" i="10"/>
  <c r="BI12" i="10"/>
  <c r="AV12" i="10"/>
  <c r="AI12" i="10"/>
  <c r="V12" i="10"/>
  <c r="J8" i="10"/>
  <c r="J9" i="10" s="1"/>
  <c r="K8" i="10" s="1"/>
  <c r="K9" i="10" s="1"/>
  <c r="L8" i="10" s="1"/>
  <c r="L9" i="10" s="1"/>
  <c r="M8" i="10" s="1"/>
  <c r="M9" i="10" s="1"/>
  <c r="N8" i="10" s="1"/>
  <c r="N9" i="10" s="1"/>
  <c r="O8" i="10" s="1"/>
  <c r="O9" i="10" s="1"/>
  <c r="P8" i="10" s="1"/>
  <c r="P9" i="10" s="1"/>
  <c r="Q8" i="10" s="1"/>
  <c r="Q9" i="10" s="1"/>
  <c r="R8" i="10" s="1"/>
  <c r="R9" i="10" s="1"/>
  <c r="S8" i="10" s="1"/>
  <c r="S9" i="10" s="1"/>
  <c r="T8" i="10" s="1"/>
  <c r="T9" i="10" s="1"/>
  <c r="U8" i="10" s="1"/>
  <c r="U9" i="10" s="1"/>
  <c r="V54" i="1"/>
  <c r="AI54" i="1"/>
  <c r="AV54" i="1"/>
  <c r="BI54" i="1"/>
  <c r="BV54" i="1"/>
  <c r="CI54" i="1"/>
  <c r="CV54" i="1"/>
  <c r="DI54" i="1"/>
  <c r="DV54" i="1"/>
  <c r="EI54" i="1"/>
  <c r="V55" i="1"/>
  <c r="AI55" i="1"/>
  <c r="AV55" i="1"/>
  <c r="BI55" i="1"/>
  <c r="BV55" i="1"/>
  <c r="CI55" i="1"/>
  <c r="CV55" i="1"/>
  <c r="DI55" i="1"/>
  <c r="DV55" i="1"/>
  <c r="EI55" i="1"/>
  <c r="V56" i="1"/>
  <c r="AI56" i="1"/>
  <c r="AV56" i="1"/>
  <c r="BI56" i="1"/>
  <c r="BV56" i="1"/>
  <c r="CI56" i="1"/>
  <c r="CV56" i="1"/>
  <c r="DI56" i="1"/>
  <c r="DV56" i="1"/>
  <c r="EI56" i="1"/>
  <c r="V57" i="1"/>
  <c r="AI57" i="1"/>
  <c r="AV57" i="1"/>
  <c r="BI57" i="1"/>
  <c r="BV57" i="1"/>
  <c r="CI57" i="1"/>
  <c r="CV57" i="1"/>
  <c r="DI57" i="1"/>
  <c r="DV57" i="1"/>
  <c r="EI57" i="1"/>
  <c r="EI46" i="9"/>
  <c r="EI47" i="9"/>
  <c r="EI48" i="9"/>
  <c r="EI49" i="9"/>
  <c r="EI50" i="9"/>
  <c r="EI51" i="9"/>
  <c r="EI52" i="9"/>
  <c r="DV45" i="9"/>
  <c r="DV46" i="9"/>
  <c r="DV47" i="9"/>
  <c r="DV48" i="9"/>
  <c r="DV49" i="9"/>
  <c r="DV50" i="9"/>
  <c r="DV51" i="9"/>
  <c r="DV52" i="9"/>
  <c r="DI44" i="9"/>
  <c r="DI45" i="9"/>
  <c r="DI46" i="9"/>
  <c r="DI47" i="9"/>
  <c r="DI48" i="9"/>
  <c r="DI49" i="9"/>
  <c r="DI50" i="9"/>
  <c r="DI51" i="9"/>
  <c r="DI52" i="9"/>
  <c r="CV44" i="9"/>
  <c r="CV45" i="9"/>
  <c r="CV46" i="9"/>
  <c r="CV47" i="9"/>
  <c r="CV48" i="9"/>
  <c r="CV49" i="9"/>
  <c r="CV50" i="9"/>
  <c r="CV51" i="9"/>
  <c r="CV52" i="9"/>
  <c r="CI47" i="9"/>
  <c r="CI48" i="9"/>
  <c r="CI49" i="9"/>
  <c r="CI50" i="9"/>
  <c r="CI51" i="9"/>
  <c r="CI52" i="9"/>
  <c r="CI53" i="9"/>
  <c r="BV45" i="9"/>
  <c r="BV46" i="9"/>
  <c r="BV47" i="9"/>
  <c r="BV48" i="9"/>
  <c r="BV49" i="9"/>
  <c r="BV50" i="9"/>
  <c r="BV51" i="9"/>
  <c r="BV52" i="9"/>
  <c r="BV53" i="9"/>
  <c r="BI45" i="9"/>
  <c r="BI46" i="9"/>
  <c r="BI47" i="9"/>
  <c r="BI48" i="9"/>
  <c r="BI49" i="9"/>
  <c r="BI50" i="9"/>
  <c r="BI51" i="9"/>
  <c r="BI52" i="9"/>
  <c r="BI53" i="9"/>
  <c r="AV45" i="9"/>
  <c r="AV46" i="9"/>
  <c r="AV47" i="9"/>
  <c r="AV48" i="9"/>
  <c r="AV49" i="9"/>
  <c r="AV50" i="9"/>
  <c r="AV51" i="9"/>
  <c r="AI42" i="9"/>
  <c r="AI43" i="9"/>
  <c r="AI44" i="9"/>
  <c r="AI45" i="9"/>
  <c r="AI46" i="9"/>
  <c r="AI47" i="9"/>
  <c r="AI48" i="9"/>
  <c r="AI49" i="9"/>
  <c r="AI50" i="9"/>
  <c r="AI51" i="9"/>
  <c r="AI52" i="9"/>
  <c r="V47" i="9"/>
  <c r="V48" i="9"/>
  <c r="V49" i="9"/>
  <c r="V50" i="9"/>
  <c r="V51" i="9"/>
  <c r="V52" i="9"/>
  <c r="V53" i="9"/>
  <c r="V54" i="9"/>
  <c r="V55" i="9"/>
  <c r="EI71" i="9"/>
  <c r="DV71" i="9"/>
  <c r="DI71" i="9"/>
  <c r="CV71" i="9"/>
  <c r="CI71" i="9"/>
  <c r="BV71" i="9"/>
  <c r="BI71" i="9"/>
  <c r="AV71" i="9"/>
  <c r="AI71" i="9"/>
  <c r="V71" i="9"/>
  <c r="EI70" i="9"/>
  <c r="DV70" i="9"/>
  <c r="DI70" i="9"/>
  <c r="CV70" i="9"/>
  <c r="CI70" i="9"/>
  <c r="BV70" i="9"/>
  <c r="BI70" i="9"/>
  <c r="AV70" i="9"/>
  <c r="AI70" i="9"/>
  <c r="V70" i="9"/>
  <c r="EI69" i="9"/>
  <c r="DV69" i="9"/>
  <c r="DI69" i="9"/>
  <c r="CV69" i="9"/>
  <c r="CI69" i="9"/>
  <c r="BV69" i="9"/>
  <c r="BI69" i="9"/>
  <c r="AV69" i="9"/>
  <c r="AI69" i="9"/>
  <c r="V69" i="9"/>
  <c r="EI68" i="9"/>
  <c r="DV68" i="9"/>
  <c r="DI68" i="9"/>
  <c r="CV68" i="9"/>
  <c r="CI68" i="9"/>
  <c r="BV68" i="9"/>
  <c r="BI68" i="9"/>
  <c r="AV68" i="9"/>
  <c r="AI68" i="9"/>
  <c r="V68" i="9"/>
  <c r="EI67" i="9"/>
  <c r="DV67" i="9"/>
  <c r="DI67" i="9"/>
  <c r="CV67" i="9"/>
  <c r="CI67" i="9"/>
  <c r="BV67" i="9"/>
  <c r="BI67" i="9"/>
  <c r="AV67" i="9"/>
  <c r="AI67" i="9"/>
  <c r="V67" i="9"/>
  <c r="EI66" i="9"/>
  <c r="DV66" i="9"/>
  <c r="DI66" i="9"/>
  <c r="CV66" i="9"/>
  <c r="CI66" i="9"/>
  <c r="BV66" i="9"/>
  <c r="BI66" i="9"/>
  <c r="AV66" i="9"/>
  <c r="AI66" i="9"/>
  <c r="V66" i="9"/>
  <c r="EI65" i="9"/>
  <c r="DV65" i="9"/>
  <c r="DI65" i="9"/>
  <c r="CV65" i="9"/>
  <c r="CI65" i="9"/>
  <c r="BV65" i="9"/>
  <c r="BI65" i="9"/>
  <c r="AV65" i="9"/>
  <c r="AI65" i="9"/>
  <c r="V65" i="9"/>
  <c r="EI64" i="9"/>
  <c r="DV64" i="9"/>
  <c r="DI64" i="9"/>
  <c r="CV64" i="9"/>
  <c r="CI64" i="9"/>
  <c r="BV64" i="9"/>
  <c r="BI64" i="9"/>
  <c r="AV64" i="9"/>
  <c r="AI64" i="9"/>
  <c r="V64" i="9"/>
  <c r="EI63" i="9"/>
  <c r="DV63" i="9"/>
  <c r="DI63" i="9"/>
  <c r="CV63" i="9"/>
  <c r="CI63" i="9"/>
  <c r="BV63" i="9"/>
  <c r="BI63" i="9"/>
  <c r="AV63" i="9"/>
  <c r="AI63" i="9"/>
  <c r="V63" i="9"/>
  <c r="EI61" i="9"/>
  <c r="DV61" i="9"/>
  <c r="DI61" i="9"/>
  <c r="CV61" i="9"/>
  <c r="CI61" i="9"/>
  <c r="BV61" i="9"/>
  <c r="BI61" i="9"/>
  <c r="AV61" i="9"/>
  <c r="AI61" i="9"/>
  <c r="V61" i="9"/>
  <c r="EI60" i="9"/>
  <c r="DV60" i="9"/>
  <c r="DI60" i="9"/>
  <c r="CV60" i="9"/>
  <c r="CI60" i="9"/>
  <c r="BV60" i="9"/>
  <c r="BI60" i="9"/>
  <c r="AV60" i="9"/>
  <c r="AI60" i="9"/>
  <c r="V60" i="9"/>
  <c r="EI59" i="9"/>
  <c r="DV59" i="9"/>
  <c r="DI59" i="9"/>
  <c r="CV59" i="9"/>
  <c r="CI59" i="9"/>
  <c r="BV59" i="9"/>
  <c r="BI59" i="9"/>
  <c r="AV59" i="9"/>
  <c r="AI59" i="9"/>
  <c r="V59" i="9"/>
  <c r="EI58" i="9"/>
  <c r="DV58" i="9"/>
  <c r="DI58" i="9"/>
  <c r="CV58" i="9"/>
  <c r="CI58" i="9"/>
  <c r="BV58" i="9"/>
  <c r="BI58" i="9"/>
  <c r="AV58" i="9"/>
  <c r="AI58" i="9"/>
  <c r="V58" i="9"/>
  <c r="EI57" i="9"/>
  <c r="DV57" i="9"/>
  <c r="DI57" i="9"/>
  <c r="CV57" i="9"/>
  <c r="CI57" i="9"/>
  <c r="BV57" i="9"/>
  <c r="BI57" i="9"/>
  <c r="AV57" i="9"/>
  <c r="AI57" i="9"/>
  <c r="V57" i="9"/>
  <c r="EI56" i="9"/>
  <c r="DV56" i="9"/>
  <c r="DI56" i="9"/>
  <c r="CV56" i="9"/>
  <c r="CI56" i="9"/>
  <c r="BV56" i="9"/>
  <c r="BI56" i="9"/>
  <c r="AV56" i="9"/>
  <c r="AI56" i="9"/>
  <c r="V56" i="9"/>
  <c r="EI55" i="9"/>
  <c r="DV55" i="9"/>
  <c r="DI55" i="9"/>
  <c r="CV55" i="9"/>
  <c r="CI55" i="9"/>
  <c r="BV55" i="9"/>
  <c r="BI55" i="9"/>
  <c r="AV55" i="9"/>
  <c r="AI55" i="9"/>
  <c r="EI54" i="9"/>
  <c r="DV54" i="9"/>
  <c r="DI54" i="9"/>
  <c r="CV54" i="9"/>
  <c r="CI54" i="9"/>
  <c r="BV54" i="9"/>
  <c r="BI54" i="9"/>
  <c r="AV54" i="9"/>
  <c r="AI54" i="9"/>
  <c r="EI53" i="9"/>
  <c r="DV53" i="9"/>
  <c r="DI53" i="9"/>
  <c r="CV53" i="9"/>
  <c r="AV53" i="9"/>
  <c r="AI53" i="9"/>
  <c r="AV52" i="9"/>
  <c r="CI46" i="9"/>
  <c r="V46" i="9"/>
  <c r="EI45" i="9"/>
  <c r="CI45" i="9"/>
  <c r="V45" i="9"/>
  <c r="EI44" i="9"/>
  <c r="DV44" i="9"/>
  <c r="CI44" i="9"/>
  <c r="BV44" i="9"/>
  <c r="BI44" i="9"/>
  <c r="AV44" i="9"/>
  <c r="V44" i="9"/>
  <c r="EI43" i="9"/>
  <c r="DV43" i="9"/>
  <c r="DI43" i="9"/>
  <c r="CV43" i="9"/>
  <c r="CI43" i="9"/>
  <c r="BV43" i="9"/>
  <c r="BI43" i="9"/>
  <c r="AV43" i="9"/>
  <c r="V43" i="9"/>
  <c r="EI42" i="9"/>
  <c r="DV42" i="9"/>
  <c r="DI42" i="9"/>
  <c r="CV42" i="9"/>
  <c r="CI42" i="9"/>
  <c r="BV42" i="9"/>
  <c r="BI42" i="9"/>
  <c r="AV42" i="9"/>
  <c r="V42" i="9"/>
  <c r="EI41" i="9"/>
  <c r="DV41" i="9"/>
  <c r="DI41" i="9"/>
  <c r="CV41" i="9"/>
  <c r="CI41" i="9"/>
  <c r="BV41" i="9"/>
  <c r="BI41" i="9"/>
  <c r="AV41" i="9"/>
  <c r="AI41" i="9"/>
  <c r="V41" i="9"/>
  <c r="EI40" i="9"/>
  <c r="DV40" i="9"/>
  <c r="DI40" i="9"/>
  <c r="CV40" i="9"/>
  <c r="CI40" i="9"/>
  <c r="BV40" i="9"/>
  <c r="BI40" i="9"/>
  <c r="AV40" i="9"/>
  <c r="AI40" i="9"/>
  <c r="V40" i="9"/>
  <c r="EI39" i="9"/>
  <c r="DV39" i="9"/>
  <c r="DI39" i="9"/>
  <c r="CV39" i="9"/>
  <c r="CI39" i="9"/>
  <c r="BV39" i="9"/>
  <c r="BI39" i="9"/>
  <c r="AV39" i="9"/>
  <c r="AI39" i="9"/>
  <c r="V39" i="9"/>
  <c r="EI38" i="9"/>
  <c r="DV38" i="9"/>
  <c r="DI38" i="9"/>
  <c r="CV38" i="9"/>
  <c r="CI38" i="9"/>
  <c r="BV38" i="9"/>
  <c r="BI38" i="9"/>
  <c r="AV38" i="9"/>
  <c r="AI38" i="9"/>
  <c r="V38" i="9"/>
  <c r="EI37" i="9"/>
  <c r="DV37" i="9"/>
  <c r="DI37" i="9"/>
  <c r="CV37" i="9"/>
  <c r="CI37" i="9"/>
  <c r="BV37" i="9"/>
  <c r="BI37" i="9"/>
  <c r="AV37" i="9"/>
  <c r="AI37" i="9"/>
  <c r="V37" i="9"/>
  <c r="EI36" i="9"/>
  <c r="DV36" i="9"/>
  <c r="DI36" i="9"/>
  <c r="CV36" i="9"/>
  <c r="CI36" i="9"/>
  <c r="BV36" i="9"/>
  <c r="BI36" i="9"/>
  <c r="AV36" i="9"/>
  <c r="AI36" i="9"/>
  <c r="V36" i="9"/>
  <c r="EI35" i="9"/>
  <c r="DV35" i="9"/>
  <c r="DI35" i="9"/>
  <c r="CV35" i="9"/>
  <c r="CI35" i="9"/>
  <c r="BV35" i="9"/>
  <c r="BI35" i="9"/>
  <c r="AV35" i="9"/>
  <c r="AI35" i="9"/>
  <c r="V35" i="9"/>
  <c r="EI34" i="9"/>
  <c r="DV34" i="9"/>
  <c r="DI34" i="9"/>
  <c r="CV34" i="9"/>
  <c r="CI34" i="9"/>
  <c r="BV34" i="9"/>
  <c r="BI34" i="9"/>
  <c r="AV34" i="9"/>
  <c r="AI34" i="9"/>
  <c r="V34" i="9"/>
  <c r="EI28" i="9"/>
  <c r="DV28" i="9"/>
  <c r="DI28" i="9"/>
  <c r="CV28" i="9"/>
  <c r="CI28" i="9"/>
  <c r="BV28" i="9"/>
  <c r="BI28" i="9"/>
  <c r="AV28" i="9"/>
  <c r="AI28" i="9"/>
  <c r="V28" i="9"/>
  <c r="V27" i="9"/>
  <c r="EI26" i="9"/>
  <c r="DV26" i="9"/>
  <c r="DI26" i="9"/>
  <c r="CV26" i="9"/>
  <c r="CI26" i="9"/>
  <c r="BV26" i="9"/>
  <c r="BI26" i="9"/>
  <c r="AV26" i="9"/>
  <c r="AI26" i="9"/>
  <c r="V26" i="9"/>
  <c r="EI25" i="9"/>
  <c r="DV25" i="9"/>
  <c r="DI25" i="9"/>
  <c r="CV25" i="9"/>
  <c r="CI25" i="9"/>
  <c r="BV25" i="9"/>
  <c r="BI25" i="9"/>
  <c r="AV25" i="9"/>
  <c r="AI25" i="9"/>
  <c r="V25" i="9"/>
  <c r="V24" i="9"/>
  <c r="AV23" i="9"/>
  <c r="AI23" i="9"/>
  <c r="V23" i="9"/>
  <c r="AI22" i="9"/>
  <c r="V22" i="9"/>
  <c r="V21" i="9"/>
  <c r="EI20" i="9"/>
  <c r="DV20" i="9"/>
  <c r="DI20" i="9"/>
  <c r="CV20" i="9"/>
  <c r="CI20" i="9"/>
  <c r="BV20" i="9"/>
  <c r="BI20" i="9"/>
  <c r="AV20" i="9"/>
  <c r="AI20" i="9"/>
  <c r="V20" i="9"/>
  <c r="EI19" i="9"/>
  <c r="DV19" i="9"/>
  <c r="DI19" i="9"/>
  <c r="CV19" i="9"/>
  <c r="CI19" i="9"/>
  <c r="BV19" i="9"/>
  <c r="BI19" i="9"/>
  <c r="AV19" i="9"/>
  <c r="AI19" i="9"/>
  <c r="V19" i="9"/>
  <c r="EI18" i="9"/>
  <c r="DV18" i="9"/>
  <c r="DI18" i="9"/>
  <c r="CV18" i="9"/>
  <c r="CI18" i="9"/>
  <c r="BV18" i="9"/>
  <c r="BI18" i="9"/>
  <c r="AV18" i="9"/>
  <c r="AI18" i="9"/>
  <c r="V18" i="9"/>
  <c r="AV17" i="9"/>
  <c r="AI17" i="9"/>
  <c r="V17" i="9"/>
  <c r="EI16" i="9"/>
  <c r="DV16" i="9"/>
  <c r="DI16" i="9"/>
  <c r="CV16" i="9"/>
  <c r="CI16" i="9"/>
  <c r="BV16" i="9"/>
  <c r="BI16" i="9"/>
  <c r="AV16" i="9"/>
  <c r="AI16" i="9"/>
  <c r="V16" i="9"/>
  <c r="EI15" i="9"/>
  <c r="DV15" i="9"/>
  <c r="DI15" i="9"/>
  <c r="CV15" i="9"/>
  <c r="CI15" i="9"/>
  <c r="BV15" i="9"/>
  <c r="BI15" i="9"/>
  <c r="AV15" i="9"/>
  <c r="AI15" i="9"/>
  <c r="V15" i="9"/>
  <c r="AV14" i="9"/>
  <c r="AI14" i="9"/>
  <c r="V14" i="9"/>
  <c r="EI13" i="9"/>
  <c r="DV13" i="9"/>
  <c r="DI13" i="9"/>
  <c r="CV13" i="9"/>
  <c r="CI13" i="9"/>
  <c r="BV13" i="9"/>
  <c r="BI13" i="9"/>
  <c r="AV13" i="9"/>
  <c r="AI13" i="9"/>
  <c r="V13" i="9"/>
  <c r="EI12" i="9"/>
  <c r="DV12" i="9"/>
  <c r="DI12" i="9"/>
  <c r="CV12" i="9"/>
  <c r="CI12" i="9"/>
  <c r="BV12" i="9"/>
  <c r="BI12" i="9"/>
  <c r="AV12" i="9"/>
  <c r="AI12" i="9"/>
  <c r="V12" i="9"/>
  <c r="J8" i="9"/>
  <c r="V8" i="9" s="1"/>
  <c r="V9" i="9" s="1"/>
  <c r="W8" i="9" s="1"/>
  <c r="W9" i="9" s="1"/>
  <c r="X8" i="9" s="1"/>
  <c r="X9" i="9" s="1"/>
  <c r="Y8" i="9" s="1"/>
  <c r="Y9" i="9" s="1"/>
  <c r="Z8" i="9" s="1"/>
  <c r="Z9" i="9" s="1"/>
  <c r="AA8" i="9" s="1"/>
  <c r="AA9" i="9" s="1"/>
  <c r="AB8" i="9" s="1"/>
  <c r="AB9" i="9" s="1"/>
  <c r="AC8" i="9" s="1"/>
  <c r="AC9" i="9" s="1"/>
  <c r="AD8" i="9" s="1"/>
  <c r="AD9" i="9" s="1"/>
  <c r="AE8" i="9" s="1"/>
  <c r="AE9" i="9" s="1"/>
  <c r="AF8" i="9" s="1"/>
  <c r="AF9" i="9" s="1"/>
  <c r="AG8" i="9" s="1"/>
  <c r="AG9" i="9" s="1"/>
  <c r="AH8" i="9" s="1"/>
  <c r="AH9" i="9" s="1"/>
  <c r="EI66" i="1"/>
  <c r="EI65" i="1"/>
  <c r="EI64" i="1"/>
  <c r="EI63" i="1"/>
  <c r="EI62" i="1"/>
  <c r="EI61" i="1"/>
  <c r="EI60" i="1"/>
  <c r="EI59" i="1"/>
  <c r="EI58" i="1"/>
  <c r="EI46" i="1"/>
  <c r="EI45" i="1"/>
  <c r="EI44" i="1"/>
  <c r="EI43" i="1"/>
  <c r="EI42" i="1"/>
  <c r="EI41" i="1"/>
  <c r="EI40" i="1"/>
  <c r="EI39" i="1"/>
  <c r="EI38" i="1"/>
  <c r="EI37" i="1"/>
  <c r="EI36" i="1"/>
  <c r="EI35" i="1"/>
  <c r="EI33" i="1"/>
  <c r="EI32" i="1"/>
  <c r="EI31" i="1"/>
  <c r="EI30" i="1"/>
  <c r="EI29" i="1"/>
  <c r="EI28" i="1"/>
  <c r="EI27" i="1"/>
  <c r="EI26" i="1"/>
  <c r="EI25" i="1"/>
  <c r="EI24" i="1"/>
  <c r="EI23" i="1"/>
  <c r="EI22" i="1"/>
  <c r="EI20" i="1"/>
  <c r="EI19" i="1"/>
  <c r="EI17" i="1"/>
  <c r="EI16" i="1"/>
  <c r="EI15" i="1"/>
  <c r="EI14" i="1"/>
  <c r="EI13" i="1"/>
  <c r="EI12" i="1"/>
  <c r="DI66" i="1"/>
  <c r="DI65" i="1"/>
  <c r="DI64" i="1"/>
  <c r="DI63" i="1"/>
  <c r="DI62" i="1"/>
  <c r="DI61" i="1"/>
  <c r="DI60" i="1"/>
  <c r="DI59" i="1"/>
  <c r="DI58" i="1"/>
  <c r="DI46" i="1"/>
  <c r="DI45" i="1"/>
  <c r="DI44" i="1"/>
  <c r="DI43" i="1"/>
  <c r="DI42" i="1"/>
  <c r="DI41" i="1"/>
  <c r="DI40" i="1"/>
  <c r="DI39" i="1"/>
  <c r="DI38" i="1"/>
  <c r="DI37" i="1"/>
  <c r="DI36" i="1"/>
  <c r="DI35" i="1"/>
  <c r="DI33" i="1"/>
  <c r="DI32" i="1"/>
  <c r="DI31" i="1"/>
  <c r="DI30" i="1"/>
  <c r="DI29" i="1"/>
  <c r="DI28" i="1"/>
  <c r="DI27" i="1"/>
  <c r="DI26" i="1"/>
  <c r="DI25" i="1"/>
  <c r="DI24" i="1"/>
  <c r="DI23" i="1"/>
  <c r="DI22" i="1"/>
  <c r="DI20" i="1"/>
  <c r="DI19" i="1"/>
  <c r="DI17" i="1"/>
  <c r="DI16" i="1"/>
  <c r="DI15" i="1"/>
  <c r="DI14" i="1"/>
  <c r="DI13" i="1"/>
  <c r="DI12" i="1"/>
  <c r="CI66" i="1"/>
  <c r="CI65" i="1"/>
  <c r="CI64" i="1"/>
  <c r="CI63" i="1"/>
  <c r="CI62" i="1"/>
  <c r="CI61" i="1"/>
  <c r="CI60" i="1"/>
  <c r="CI59" i="1"/>
  <c r="CI58" i="1"/>
  <c r="CI46" i="1"/>
  <c r="CI45" i="1"/>
  <c r="CI44" i="1"/>
  <c r="CI43" i="1"/>
  <c r="CI42" i="1"/>
  <c r="CI41" i="1"/>
  <c r="CI40" i="1"/>
  <c r="CI39" i="1"/>
  <c r="CI38" i="1"/>
  <c r="CI37" i="1"/>
  <c r="CI36" i="1"/>
  <c r="CI35" i="1"/>
  <c r="CI33" i="1"/>
  <c r="CI32" i="1"/>
  <c r="CI31" i="1"/>
  <c r="CI30" i="1"/>
  <c r="CI29" i="1"/>
  <c r="CI28" i="1"/>
  <c r="CI27" i="1"/>
  <c r="CI26" i="1"/>
  <c r="CI25" i="1"/>
  <c r="CI24" i="1"/>
  <c r="CI23" i="1"/>
  <c r="CI22" i="1"/>
  <c r="CI20" i="1"/>
  <c r="CI19" i="1"/>
  <c r="CI17" i="1"/>
  <c r="CI16" i="1"/>
  <c r="CI15" i="1"/>
  <c r="CI14" i="1"/>
  <c r="CI13" i="1"/>
  <c r="CI12" i="1"/>
  <c r="BI66" i="1"/>
  <c r="BI65" i="1"/>
  <c r="BI64" i="1"/>
  <c r="BI63" i="1"/>
  <c r="BI62" i="1"/>
  <c r="BI61" i="1"/>
  <c r="BI60" i="1"/>
  <c r="BI59" i="1"/>
  <c r="BI58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0" i="1"/>
  <c r="BI19" i="1"/>
  <c r="BI17" i="1"/>
  <c r="BI16" i="1"/>
  <c r="BI15" i="1"/>
  <c r="BI14" i="1"/>
  <c r="BI13" i="1"/>
  <c r="BI12" i="1"/>
  <c r="AI58" i="1"/>
  <c r="AI59" i="1"/>
  <c r="AI60" i="1"/>
  <c r="AI61" i="1"/>
  <c r="AI62" i="1"/>
  <c r="AI63" i="1"/>
  <c r="AI64" i="1"/>
  <c r="AI65" i="1"/>
  <c r="AI66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0" i="1"/>
  <c r="AI19" i="1"/>
  <c r="AI17" i="1"/>
  <c r="AI16" i="1"/>
  <c r="AI15" i="1"/>
  <c r="AI14" i="1"/>
  <c r="AI12" i="1"/>
  <c r="DV66" i="1"/>
  <c r="DV65" i="1"/>
  <c r="DV64" i="1"/>
  <c r="DV63" i="1"/>
  <c r="DV62" i="1"/>
  <c r="DV61" i="1"/>
  <c r="DV60" i="1"/>
  <c r="DV59" i="1"/>
  <c r="DV58" i="1"/>
  <c r="DV46" i="1"/>
  <c r="DV45" i="1"/>
  <c r="DV44" i="1"/>
  <c r="DV43" i="1"/>
  <c r="DV42" i="1"/>
  <c r="DV41" i="1"/>
  <c r="DV40" i="1"/>
  <c r="DV39" i="1"/>
  <c r="DV38" i="1"/>
  <c r="DV37" i="1"/>
  <c r="DV36" i="1"/>
  <c r="DV35" i="1"/>
  <c r="DV33" i="1"/>
  <c r="DV32" i="1"/>
  <c r="DV31" i="1"/>
  <c r="DV30" i="1"/>
  <c r="DV29" i="1"/>
  <c r="DV28" i="1"/>
  <c r="DV27" i="1"/>
  <c r="DV26" i="1"/>
  <c r="DV25" i="1"/>
  <c r="DV24" i="1"/>
  <c r="DV23" i="1"/>
  <c r="DV22" i="1"/>
  <c r="DV20" i="1"/>
  <c r="DV19" i="1"/>
  <c r="DV17" i="1"/>
  <c r="DV16" i="1"/>
  <c r="DV15" i="1"/>
  <c r="DV14" i="1"/>
  <c r="DV13" i="1"/>
  <c r="DV12" i="1"/>
  <c r="CV66" i="1"/>
  <c r="CV65" i="1"/>
  <c r="CV64" i="1"/>
  <c r="CV63" i="1"/>
  <c r="CV62" i="1"/>
  <c r="CV61" i="1"/>
  <c r="CV60" i="1"/>
  <c r="CV59" i="1"/>
  <c r="CV58" i="1"/>
  <c r="CV46" i="1"/>
  <c r="CV45" i="1"/>
  <c r="CV44" i="1"/>
  <c r="CV43" i="1"/>
  <c r="CV42" i="1"/>
  <c r="CV41" i="1"/>
  <c r="CV40" i="1"/>
  <c r="CV39" i="1"/>
  <c r="CV38" i="1"/>
  <c r="CV37" i="1"/>
  <c r="CV36" i="1"/>
  <c r="CV35" i="1"/>
  <c r="CV33" i="1"/>
  <c r="CV32" i="1"/>
  <c r="CV31" i="1"/>
  <c r="CV30" i="1"/>
  <c r="CV29" i="1"/>
  <c r="CV28" i="1"/>
  <c r="CV27" i="1"/>
  <c r="CV26" i="1"/>
  <c r="CV25" i="1"/>
  <c r="CV24" i="1"/>
  <c r="CV23" i="1"/>
  <c r="CV22" i="1"/>
  <c r="CV20" i="1"/>
  <c r="CV19" i="1"/>
  <c r="CV17" i="1"/>
  <c r="CV16" i="1"/>
  <c r="CV15" i="1"/>
  <c r="CV14" i="1"/>
  <c r="CV13" i="1"/>
  <c r="CV12" i="1"/>
  <c r="BV66" i="1"/>
  <c r="BV65" i="1"/>
  <c r="BV64" i="1"/>
  <c r="BV63" i="1"/>
  <c r="BV62" i="1"/>
  <c r="BV61" i="1"/>
  <c r="BV60" i="1"/>
  <c r="BV59" i="1"/>
  <c r="BV58" i="1"/>
  <c r="BV46" i="1"/>
  <c r="BV45" i="1"/>
  <c r="BV44" i="1"/>
  <c r="BV43" i="1"/>
  <c r="BV42" i="1"/>
  <c r="BV41" i="1"/>
  <c r="BV40" i="1"/>
  <c r="BV39" i="1"/>
  <c r="BV38" i="1"/>
  <c r="BV37" i="1"/>
  <c r="BV36" i="1"/>
  <c r="BV35" i="1"/>
  <c r="BV33" i="1"/>
  <c r="BV32" i="1"/>
  <c r="BV31" i="1"/>
  <c r="BV30" i="1"/>
  <c r="BV29" i="1"/>
  <c r="BV28" i="1"/>
  <c r="BV27" i="1"/>
  <c r="BV26" i="1"/>
  <c r="BV25" i="1"/>
  <c r="BV24" i="1"/>
  <c r="BV23" i="1"/>
  <c r="BV22" i="1"/>
  <c r="BV20" i="1"/>
  <c r="BV19" i="1"/>
  <c r="BV17" i="1"/>
  <c r="BV16" i="1"/>
  <c r="BV15" i="1"/>
  <c r="BV14" i="1"/>
  <c r="BV13" i="1"/>
  <c r="BV12" i="1"/>
  <c r="AV66" i="1"/>
  <c r="AV65" i="1"/>
  <c r="AV64" i="1"/>
  <c r="AV63" i="1"/>
  <c r="AV62" i="1"/>
  <c r="AV61" i="1"/>
  <c r="AV60" i="1"/>
  <c r="AV59" i="1"/>
  <c r="AV58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0" i="1"/>
  <c r="AV19" i="1"/>
  <c r="AV17" i="1"/>
  <c r="AV16" i="1"/>
  <c r="AV15" i="1"/>
  <c r="AV14" i="1"/>
  <c r="AV13" i="1"/>
  <c r="AV12" i="1"/>
  <c r="V58" i="1"/>
  <c r="V59" i="1"/>
  <c r="V60" i="1"/>
  <c r="V61" i="1"/>
  <c r="V62" i="1"/>
  <c r="V63" i="1"/>
  <c r="V64" i="1"/>
  <c r="V65" i="1"/>
  <c r="V66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EG34" i="7"/>
  <c r="EF34" i="7"/>
  <c r="EE34" i="7"/>
  <c r="ED34" i="7"/>
  <c r="EC34" i="7"/>
  <c r="EB34" i="7"/>
  <c r="EA34" i="7"/>
  <c r="DZ34" i="7"/>
  <c r="DY34" i="7"/>
  <c r="DX34" i="7"/>
  <c r="DW34" i="7"/>
  <c r="DT34" i="7"/>
  <c r="DS34" i="7"/>
  <c r="DR34" i="7"/>
  <c r="DQ34" i="7"/>
  <c r="DP34" i="7"/>
  <c r="DO34" i="7"/>
  <c r="DN34" i="7"/>
  <c r="DM34" i="7"/>
  <c r="DL34" i="7"/>
  <c r="DK34" i="7"/>
  <c r="DJ34" i="7"/>
  <c r="DG34" i="7"/>
  <c r="DF34" i="7"/>
  <c r="DE34" i="7"/>
  <c r="DD34" i="7"/>
  <c r="DC34" i="7"/>
  <c r="DB34" i="7"/>
  <c r="DA34" i="7"/>
  <c r="CZ34" i="7"/>
  <c r="CY34" i="7"/>
  <c r="CX34" i="7"/>
  <c r="CW34" i="7"/>
  <c r="CT34" i="7"/>
  <c r="CS34" i="7"/>
  <c r="CR34" i="7"/>
  <c r="CQ34" i="7"/>
  <c r="CP34" i="7"/>
  <c r="CO34" i="7"/>
  <c r="CN34" i="7"/>
  <c r="CM34" i="7"/>
  <c r="CL34" i="7"/>
  <c r="CK34" i="7"/>
  <c r="CJ34" i="7"/>
  <c r="CG34" i="7"/>
  <c r="CF34" i="7"/>
  <c r="CE34" i="7"/>
  <c r="CD34" i="7"/>
  <c r="CC34" i="7"/>
  <c r="CB34" i="7"/>
  <c r="CA34" i="7"/>
  <c r="BZ34" i="7"/>
  <c r="BY34" i="7"/>
  <c r="BX34" i="7"/>
  <c r="BW34" i="7"/>
  <c r="BT34" i="7"/>
  <c r="BS34" i="7"/>
  <c r="BR34" i="7"/>
  <c r="BQ34" i="7"/>
  <c r="BP34" i="7"/>
  <c r="BO34" i="7"/>
  <c r="BN34" i="7"/>
  <c r="BM34" i="7"/>
  <c r="BL34" i="7"/>
  <c r="BK34" i="7"/>
  <c r="BJ34" i="7"/>
  <c r="BG34" i="7"/>
  <c r="BF34" i="7"/>
  <c r="BE34" i="7"/>
  <c r="BD34" i="7"/>
  <c r="BC34" i="7"/>
  <c r="BB34" i="7"/>
  <c r="BA34" i="7"/>
  <c r="AZ34" i="7"/>
  <c r="AY34" i="7"/>
  <c r="AX34" i="7"/>
  <c r="AW34" i="7"/>
  <c r="AT34" i="7"/>
  <c r="AS34" i="7"/>
  <c r="AR34" i="7"/>
  <c r="AQ34" i="7"/>
  <c r="AP34" i="7"/>
  <c r="AO34" i="7"/>
  <c r="AN34" i="7"/>
  <c r="AM34" i="7"/>
  <c r="AL34" i="7"/>
  <c r="AK34" i="7"/>
  <c r="AJ34" i="7"/>
  <c r="AG34" i="7"/>
  <c r="AF34" i="7"/>
  <c r="AE34" i="7"/>
  <c r="AD34" i="7"/>
  <c r="AC34" i="7"/>
  <c r="AB34" i="7"/>
  <c r="AA34" i="7"/>
  <c r="Z34" i="7"/>
  <c r="Y34" i="7"/>
  <c r="X34" i="7"/>
  <c r="W34" i="7"/>
  <c r="U34" i="7"/>
  <c r="T34" i="7"/>
  <c r="S34" i="7"/>
  <c r="R34" i="7"/>
  <c r="Q34" i="7"/>
  <c r="P34" i="7"/>
  <c r="O34" i="7"/>
  <c r="N34" i="7"/>
  <c r="M34" i="7"/>
  <c r="L34" i="7"/>
  <c r="K34" i="7"/>
  <c r="J34" i="7"/>
  <c r="EI30" i="7"/>
  <c r="DV30" i="7"/>
  <c r="DI30" i="7"/>
  <c r="CV30" i="7"/>
  <c r="CI30" i="7"/>
  <c r="BV30" i="7"/>
  <c r="BI30" i="7"/>
  <c r="AV30" i="7"/>
  <c r="AI30" i="7"/>
  <c r="V30" i="7"/>
  <c r="EI29" i="7"/>
  <c r="DV29" i="7"/>
  <c r="DI29" i="7"/>
  <c r="CV29" i="7"/>
  <c r="CI29" i="7"/>
  <c r="BV29" i="7"/>
  <c r="BI29" i="7"/>
  <c r="AV29" i="7"/>
  <c r="AI29" i="7"/>
  <c r="V29" i="7"/>
  <c r="EI28" i="7"/>
  <c r="DV28" i="7"/>
  <c r="DI28" i="7"/>
  <c r="CV28" i="7"/>
  <c r="CI28" i="7"/>
  <c r="BV28" i="7"/>
  <c r="BI28" i="7"/>
  <c r="AV28" i="7"/>
  <c r="AI28" i="7"/>
  <c r="V28" i="7"/>
  <c r="EI27" i="7"/>
  <c r="DV27" i="7"/>
  <c r="DI27" i="7"/>
  <c r="CV27" i="7"/>
  <c r="CI27" i="7"/>
  <c r="BV27" i="7"/>
  <c r="BI27" i="7"/>
  <c r="AV27" i="7"/>
  <c r="AI27" i="7"/>
  <c r="V27" i="7"/>
  <c r="EI26" i="7"/>
  <c r="DV26" i="7"/>
  <c r="DI26" i="7"/>
  <c r="CV26" i="7"/>
  <c r="CI26" i="7"/>
  <c r="BV26" i="7"/>
  <c r="BI26" i="7"/>
  <c r="AV26" i="7"/>
  <c r="AI26" i="7"/>
  <c r="V26" i="7"/>
  <c r="EI25" i="7"/>
  <c r="DV25" i="7"/>
  <c r="DI25" i="7"/>
  <c r="CV25" i="7"/>
  <c r="CI25" i="7"/>
  <c r="BV25" i="7"/>
  <c r="BI25" i="7"/>
  <c r="AV25" i="7"/>
  <c r="AI25" i="7"/>
  <c r="V25" i="7"/>
  <c r="EI24" i="7"/>
  <c r="DV24" i="7"/>
  <c r="DI24" i="7"/>
  <c r="CV24" i="7"/>
  <c r="CI24" i="7"/>
  <c r="BV24" i="7"/>
  <c r="BI24" i="7"/>
  <c r="AV24" i="7"/>
  <c r="AI24" i="7"/>
  <c r="V24" i="7"/>
  <c r="EI23" i="7"/>
  <c r="DV23" i="7"/>
  <c r="DI23" i="7"/>
  <c r="CV23" i="7"/>
  <c r="CI23" i="7"/>
  <c r="BV23" i="7"/>
  <c r="BI23" i="7"/>
  <c r="AV23" i="7"/>
  <c r="AI23" i="7"/>
  <c r="V23" i="7"/>
  <c r="EI22" i="7"/>
  <c r="DV22" i="7"/>
  <c r="DI22" i="7"/>
  <c r="CV22" i="7"/>
  <c r="CI22" i="7"/>
  <c r="BV22" i="7"/>
  <c r="BI22" i="7"/>
  <c r="AV22" i="7"/>
  <c r="AI22" i="7"/>
  <c r="V22" i="7"/>
  <c r="EI20" i="7"/>
  <c r="DV20" i="7"/>
  <c r="DI20" i="7"/>
  <c r="CV20" i="7"/>
  <c r="CI20" i="7"/>
  <c r="BV20" i="7"/>
  <c r="BI20" i="7"/>
  <c r="AV20" i="7"/>
  <c r="AI20" i="7"/>
  <c r="V20" i="7"/>
  <c r="EI19" i="7"/>
  <c r="DV19" i="7"/>
  <c r="DI19" i="7"/>
  <c r="CV19" i="7"/>
  <c r="CI19" i="7"/>
  <c r="BV19" i="7"/>
  <c r="BI19" i="7"/>
  <c r="AV19" i="7"/>
  <c r="AI19" i="7"/>
  <c r="V19" i="7"/>
  <c r="EI18" i="7"/>
  <c r="DV18" i="7"/>
  <c r="DI18" i="7"/>
  <c r="CV18" i="7"/>
  <c r="CI18" i="7"/>
  <c r="BV18" i="7"/>
  <c r="BI18" i="7"/>
  <c r="AV18" i="7"/>
  <c r="AI18" i="7"/>
  <c r="V18" i="7"/>
  <c r="EI17" i="7"/>
  <c r="DV17" i="7"/>
  <c r="DI17" i="7"/>
  <c r="CV17" i="7"/>
  <c r="CI17" i="7"/>
  <c r="BV17" i="7"/>
  <c r="BI17" i="7"/>
  <c r="AV17" i="7"/>
  <c r="AI17" i="7"/>
  <c r="V17" i="7"/>
  <c r="EI16" i="7"/>
  <c r="DV16" i="7"/>
  <c r="DI16" i="7"/>
  <c r="CV16" i="7"/>
  <c r="CI16" i="7"/>
  <c r="BV16" i="7"/>
  <c r="BI16" i="7"/>
  <c r="AV16" i="7"/>
  <c r="AI16" i="7"/>
  <c r="V16" i="7"/>
  <c r="EI15" i="7"/>
  <c r="DV15" i="7"/>
  <c r="DI15" i="7"/>
  <c r="CV15" i="7"/>
  <c r="CI15" i="7"/>
  <c r="BV15" i="7"/>
  <c r="BI15" i="7"/>
  <c r="AV15" i="7"/>
  <c r="AI15" i="7"/>
  <c r="V15" i="7"/>
  <c r="EI14" i="7"/>
  <c r="DV14" i="7"/>
  <c r="DI14" i="7"/>
  <c r="CV14" i="7"/>
  <c r="CI14" i="7"/>
  <c r="BV14" i="7"/>
  <c r="BI14" i="7"/>
  <c r="AV14" i="7"/>
  <c r="AI14" i="7"/>
  <c r="EI13" i="7"/>
  <c r="DV13" i="7"/>
  <c r="DI13" i="7"/>
  <c r="CV13" i="7"/>
  <c r="CI13" i="7"/>
  <c r="BV13" i="7"/>
  <c r="BI13" i="7"/>
  <c r="AV13" i="7"/>
  <c r="AI13" i="7"/>
  <c r="EI12" i="7"/>
  <c r="DV12" i="7"/>
  <c r="DI12" i="7"/>
  <c r="CV12" i="7"/>
  <c r="CV35" i="7" s="1"/>
  <c r="CI12" i="7"/>
  <c r="BV12" i="7"/>
  <c r="BV35" i="7" s="1"/>
  <c r="BI12" i="7"/>
  <c r="BI35" i="7" s="1"/>
  <c r="AV12" i="7"/>
  <c r="AI12" i="7"/>
  <c r="J8" i="7"/>
  <c r="J9" i="7" s="1"/>
  <c r="K8" i="7" s="1"/>
  <c r="K9" i="7" s="1"/>
  <c r="L8" i="7" s="1"/>
  <c r="L9" i="7" s="1"/>
  <c r="M8" i="7" s="1"/>
  <c r="M9" i="7" s="1"/>
  <c r="N8" i="7" s="1"/>
  <c r="N9" i="7" s="1"/>
  <c r="O8" i="7" s="1"/>
  <c r="O9" i="7" s="1"/>
  <c r="P8" i="7" s="1"/>
  <c r="P9" i="7" s="1"/>
  <c r="Q8" i="7" s="1"/>
  <c r="Q9" i="7" s="1"/>
  <c r="R8" i="7" s="1"/>
  <c r="R9" i="7" s="1"/>
  <c r="S8" i="7" s="1"/>
  <c r="S9" i="7" s="1"/>
  <c r="T8" i="7" s="1"/>
  <c r="T9" i="7" s="1"/>
  <c r="U8" i="7" s="1"/>
  <c r="U9" i="7" s="1"/>
  <c r="EH54" i="6"/>
  <c r="EG54" i="6"/>
  <c r="EF54" i="6"/>
  <c r="EE54" i="6"/>
  <c r="ED54" i="6"/>
  <c r="EC54" i="6"/>
  <c r="EB54" i="6"/>
  <c r="EA54" i="6"/>
  <c r="DZ54" i="6"/>
  <c r="DY54" i="6"/>
  <c r="DX54" i="6"/>
  <c r="DW54" i="6"/>
  <c r="DU54" i="6"/>
  <c r="DT54" i="6"/>
  <c r="DS54" i="6"/>
  <c r="DR54" i="6"/>
  <c r="DQ54" i="6"/>
  <c r="DP54" i="6"/>
  <c r="DO54" i="6"/>
  <c r="DN54" i="6"/>
  <c r="DM54" i="6"/>
  <c r="DL54" i="6"/>
  <c r="DK54" i="6"/>
  <c r="DJ54" i="6"/>
  <c r="DH54" i="6"/>
  <c r="DG54" i="6"/>
  <c r="DF54" i="6"/>
  <c r="DE54" i="6"/>
  <c r="DD54" i="6"/>
  <c r="DC54" i="6"/>
  <c r="DB54" i="6"/>
  <c r="DA54" i="6"/>
  <c r="CZ54" i="6"/>
  <c r="CY54" i="6"/>
  <c r="CX54" i="6"/>
  <c r="CW54" i="6"/>
  <c r="CU54" i="6"/>
  <c r="CT54" i="6"/>
  <c r="CS54" i="6"/>
  <c r="CR54" i="6"/>
  <c r="CQ54" i="6"/>
  <c r="CP54" i="6"/>
  <c r="CO54" i="6"/>
  <c r="CN54" i="6"/>
  <c r="CM54" i="6"/>
  <c r="CL54" i="6"/>
  <c r="CK54" i="6"/>
  <c r="CJ54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BU54" i="6"/>
  <c r="BT54" i="6"/>
  <c r="BS54" i="6"/>
  <c r="BR54" i="6"/>
  <c r="BQ54" i="6"/>
  <c r="BP54" i="6"/>
  <c r="BO54" i="6"/>
  <c r="BN54" i="6"/>
  <c r="BM54" i="6"/>
  <c r="BL54" i="6"/>
  <c r="BK54" i="6"/>
  <c r="BJ54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AU54" i="6"/>
  <c r="AT54" i="6"/>
  <c r="AS54" i="6"/>
  <c r="AR54" i="6"/>
  <c r="AQ54" i="6"/>
  <c r="AP54" i="6"/>
  <c r="AO54" i="6"/>
  <c r="AN54" i="6"/>
  <c r="AM54" i="6"/>
  <c r="AL54" i="6"/>
  <c r="AK54" i="6"/>
  <c r="AJ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U54" i="6"/>
  <c r="T54" i="6"/>
  <c r="S54" i="6"/>
  <c r="R54" i="6"/>
  <c r="Q54" i="6"/>
  <c r="P54" i="6"/>
  <c r="O54" i="6"/>
  <c r="N54" i="6"/>
  <c r="M54" i="6"/>
  <c r="L54" i="6"/>
  <c r="K54" i="6"/>
  <c r="J54" i="6"/>
  <c r="EI50" i="6"/>
  <c r="DV50" i="6"/>
  <c r="DI50" i="6"/>
  <c r="CV50" i="6"/>
  <c r="CI50" i="6"/>
  <c r="BV50" i="6"/>
  <c r="BI50" i="6"/>
  <c r="AV50" i="6"/>
  <c r="AI50" i="6"/>
  <c r="V50" i="6"/>
  <c r="EI49" i="6"/>
  <c r="DV49" i="6"/>
  <c r="DI49" i="6"/>
  <c r="CV49" i="6"/>
  <c r="CI49" i="6"/>
  <c r="BV49" i="6"/>
  <c r="BI49" i="6"/>
  <c r="AV49" i="6"/>
  <c r="AI49" i="6"/>
  <c r="V49" i="6"/>
  <c r="EI48" i="6"/>
  <c r="DV48" i="6"/>
  <c r="DI48" i="6"/>
  <c r="CV48" i="6"/>
  <c r="CI48" i="6"/>
  <c r="BV48" i="6"/>
  <c r="BI48" i="6"/>
  <c r="AV48" i="6"/>
  <c r="AI48" i="6"/>
  <c r="V48" i="6"/>
  <c r="EI47" i="6"/>
  <c r="DV47" i="6"/>
  <c r="DI47" i="6"/>
  <c r="CV47" i="6"/>
  <c r="CI47" i="6"/>
  <c r="BV47" i="6"/>
  <c r="BI47" i="6"/>
  <c r="AV47" i="6"/>
  <c r="AI47" i="6"/>
  <c r="V47" i="6"/>
  <c r="EI46" i="6"/>
  <c r="DV46" i="6"/>
  <c r="DI46" i="6"/>
  <c r="CV46" i="6"/>
  <c r="CI46" i="6"/>
  <c r="BV46" i="6"/>
  <c r="BI46" i="6"/>
  <c r="AV46" i="6"/>
  <c r="AI46" i="6"/>
  <c r="V46" i="6"/>
  <c r="EI45" i="6"/>
  <c r="DV45" i="6"/>
  <c r="DI45" i="6"/>
  <c r="CV45" i="6"/>
  <c r="CI45" i="6"/>
  <c r="BV45" i="6"/>
  <c r="BI45" i="6"/>
  <c r="AV45" i="6"/>
  <c r="AI45" i="6"/>
  <c r="V45" i="6"/>
  <c r="EI44" i="6"/>
  <c r="DV44" i="6"/>
  <c r="DI44" i="6"/>
  <c r="CV44" i="6"/>
  <c r="CI44" i="6"/>
  <c r="BV44" i="6"/>
  <c r="BI44" i="6"/>
  <c r="AV44" i="6"/>
  <c r="AI44" i="6"/>
  <c r="V44" i="6"/>
  <c r="EI43" i="6"/>
  <c r="DV43" i="6"/>
  <c r="DI43" i="6"/>
  <c r="CV43" i="6"/>
  <c r="CI43" i="6"/>
  <c r="BV43" i="6"/>
  <c r="BI43" i="6"/>
  <c r="AV43" i="6"/>
  <c r="AI43" i="6"/>
  <c r="V43" i="6"/>
  <c r="EI42" i="6"/>
  <c r="DV42" i="6"/>
  <c r="DI42" i="6"/>
  <c r="CV42" i="6"/>
  <c r="CI42" i="6"/>
  <c r="BV42" i="6"/>
  <c r="BI42" i="6"/>
  <c r="AV42" i="6"/>
  <c r="AI42" i="6"/>
  <c r="V42" i="6"/>
  <c r="EI40" i="6"/>
  <c r="DV40" i="6"/>
  <c r="DI40" i="6"/>
  <c r="CV40" i="6"/>
  <c r="CI40" i="6"/>
  <c r="BV40" i="6"/>
  <c r="BI40" i="6"/>
  <c r="AV40" i="6"/>
  <c r="AI40" i="6"/>
  <c r="V40" i="6"/>
  <c r="EI39" i="6"/>
  <c r="DV39" i="6"/>
  <c r="DI39" i="6"/>
  <c r="CV39" i="6"/>
  <c r="CI39" i="6"/>
  <c r="BV39" i="6"/>
  <c r="BI39" i="6"/>
  <c r="AV39" i="6"/>
  <c r="AI39" i="6"/>
  <c r="V39" i="6"/>
  <c r="EI38" i="6"/>
  <c r="DV38" i="6"/>
  <c r="DI38" i="6"/>
  <c r="CV38" i="6"/>
  <c r="CI38" i="6"/>
  <c r="BV38" i="6"/>
  <c r="BI38" i="6"/>
  <c r="AV38" i="6"/>
  <c r="AI38" i="6"/>
  <c r="V38" i="6"/>
  <c r="EI37" i="6"/>
  <c r="DV37" i="6"/>
  <c r="DI37" i="6"/>
  <c r="CV37" i="6"/>
  <c r="CI37" i="6"/>
  <c r="BV37" i="6"/>
  <c r="BI37" i="6"/>
  <c r="AV37" i="6"/>
  <c r="AI37" i="6"/>
  <c r="V37" i="6"/>
  <c r="EI36" i="6"/>
  <c r="DV36" i="6"/>
  <c r="DI36" i="6"/>
  <c r="CV36" i="6"/>
  <c r="CI36" i="6"/>
  <c r="BV36" i="6"/>
  <c r="BI36" i="6"/>
  <c r="AV36" i="6"/>
  <c r="AI36" i="6"/>
  <c r="V36" i="6"/>
  <c r="EI35" i="6"/>
  <c r="DV35" i="6"/>
  <c r="DI35" i="6"/>
  <c r="CV35" i="6"/>
  <c r="CI35" i="6"/>
  <c r="BV35" i="6"/>
  <c r="BI35" i="6"/>
  <c r="AV35" i="6"/>
  <c r="AI35" i="6"/>
  <c r="V35" i="6"/>
  <c r="EI34" i="6"/>
  <c r="DV34" i="6"/>
  <c r="DI34" i="6"/>
  <c r="CV34" i="6"/>
  <c r="CI34" i="6"/>
  <c r="BV34" i="6"/>
  <c r="BI34" i="6"/>
  <c r="AV34" i="6"/>
  <c r="AI34" i="6"/>
  <c r="V34" i="6"/>
  <c r="EI33" i="6"/>
  <c r="DV33" i="6"/>
  <c r="DI33" i="6"/>
  <c r="CV33" i="6"/>
  <c r="CI33" i="6"/>
  <c r="BV33" i="6"/>
  <c r="BI33" i="6"/>
  <c r="AV33" i="6"/>
  <c r="AI33" i="6"/>
  <c r="V33" i="6"/>
  <c r="EI32" i="6"/>
  <c r="DV32" i="6"/>
  <c r="DI32" i="6"/>
  <c r="CV32" i="6"/>
  <c r="CI32" i="6"/>
  <c r="BV32" i="6"/>
  <c r="BI32" i="6"/>
  <c r="AV32" i="6"/>
  <c r="AI32" i="6"/>
  <c r="V32" i="6"/>
  <c r="EI30" i="6"/>
  <c r="DV30" i="6"/>
  <c r="DI30" i="6"/>
  <c r="CV30" i="6"/>
  <c r="CI30" i="6"/>
  <c r="BV30" i="6"/>
  <c r="BI30" i="6"/>
  <c r="AV30" i="6"/>
  <c r="AI30" i="6"/>
  <c r="V30" i="6"/>
  <c r="EI29" i="6"/>
  <c r="DV29" i="6"/>
  <c r="DI29" i="6"/>
  <c r="CV29" i="6"/>
  <c r="CI29" i="6"/>
  <c r="BV29" i="6"/>
  <c r="BI29" i="6"/>
  <c r="AV29" i="6"/>
  <c r="AI29" i="6"/>
  <c r="V29" i="6"/>
  <c r="EI28" i="6"/>
  <c r="DV28" i="6"/>
  <c r="DI28" i="6"/>
  <c r="CV28" i="6"/>
  <c r="CI28" i="6"/>
  <c r="BV28" i="6"/>
  <c r="BI28" i="6"/>
  <c r="AV28" i="6"/>
  <c r="AI28" i="6"/>
  <c r="V28" i="6"/>
  <c r="EI27" i="6"/>
  <c r="DV27" i="6"/>
  <c r="DI27" i="6"/>
  <c r="CV27" i="6"/>
  <c r="CI27" i="6"/>
  <c r="BV27" i="6"/>
  <c r="BI27" i="6"/>
  <c r="AV27" i="6"/>
  <c r="AI27" i="6"/>
  <c r="V27" i="6"/>
  <c r="EI26" i="6"/>
  <c r="DV26" i="6"/>
  <c r="DI26" i="6"/>
  <c r="CV26" i="6"/>
  <c r="CI26" i="6"/>
  <c r="BV26" i="6"/>
  <c r="BI26" i="6"/>
  <c r="AV26" i="6"/>
  <c r="AI26" i="6"/>
  <c r="V26" i="6"/>
  <c r="EI25" i="6"/>
  <c r="DV25" i="6"/>
  <c r="DI25" i="6"/>
  <c r="CV25" i="6"/>
  <c r="CI25" i="6"/>
  <c r="BV25" i="6"/>
  <c r="BI25" i="6"/>
  <c r="AV25" i="6"/>
  <c r="AI25" i="6"/>
  <c r="V25" i="6"/>
  <c r="EI24" i="6"/>
  <c r="DV24" i="6"/>
  <c r="DI24" i="6"/>
  <c r="CV24" i="6"/>
  <c r="CI24" i="6"/>
  <c r="BV24" i="6"/>
  <c r="BI24" i="6"/>
  <c r="AV24" i="6"/>
  <c r="AI24" i="6"/>
  <c r="V24" i="6"/>
  <c r="EI23" i="6"/>
  <c r="DV23" i="6"/>
  <c r="DI23" i="6"/>
  <c r="CV23" i="6"/>
  <c r="CI23" i="6"/>
  <c r="BV23" i="6"/>
  <c r="BI23" i="6"/>
  <c r="AV23" i="6"/>
  <c r="AI23" i="6"/>
  <c r="V23" i="6"/>
  <c r="EI22" i="6"/>
  <c r="DV22" i="6"/>
  <c r="DI22" i="6"/>
  <c r="CV22" i="6"/>
  <c r="CI22" i="6"/>
  <c r="BV22" i="6"/>
  <c r="BI22" i="6"/>
  <c r="AV22" i="6"/>
  <c r="AI22" i="6"/>
  <c r="V22" i="6"/>
  <c r="EI20" i="6"/>
  <c r="DV20" i="6"/>
  <c r="DI20" i="6"/>
  <c r="CV20" i="6"/>
  <c r="CI20" i="6"/>
  <c r="BV20" i="6"/>
  <c r="BI20" i="6"/>
  <c r="AV20" i="6"/>
  <c r="AI20" i="6"/>
  <c r="V20" i="6"/>
  <c r="EI19" i="6"/>
  <c r="DV19" i="6"/>
  <c r="DI19" i="6"/>
  <c r="CV19" i="6"/>
  <c r="CI19" i="6"/>
  <c r="BV19" i="6"/>
  <c r="BI19" i="6"/>
  <c r="AV19" i="6"/>
  <c r="AI19" i="6"/>
  <c r="V19" i="6"/>
  <c r="EI18" i="6"/>
  <c r="DV18" i="6"/>
  <c r="DI18" i="6"/>
  <c r="CV18" i="6"/>
  <c r="CI18" i="6"/>
  <c r="BV18" i="6"/>
  <c r="BI18" i="6"/>
  <c r="AV18" i="6"/>
  <c r="AI18" i="6"/>
  <c r="V18" i="6"/>
  <c r="EI17" i="6"/>
  <c r="DV17" i="6"/>
  <c r="DI17" i="6"/>
  <c r="CV17" i="6"/>
  <c r="CI17" i="6"/>
  <c r="BV17" i="6"/>
  <c r="BI17" i="6"/>
  <c r="AV17" i="6"/>
  <c r="AI17" i="6"/>
  <c r="V17" i="6"/>
  <c r="EI16" i="6"/>
  <c r="DV16" i="6"/>
  <c r="DI16" i="6"/>
  <c r="CV16" i="6"/>
  <c r="CI16" i="6"/>
  <c r="BV16" i="6"/>
  <c r="BI16" i="6"/>
  <c r="AV16" i="6"/>
  <c r="AI16" i="6"/>
  <c r="V16" i="6"/>
  <c r="EI15" i="6"/>
  <c r="DV15" i="6"/>
  <c r="DI15" i="6"/>
  <c r="CV15" i="6"/>
  <c r="CI15" i="6"/>
  <c r="BV15" i="6"/>
  <c r="BI15" i="6"/>
  <c r="AV15" i="6"/>
  <c r="AI15" i="6"/>
  <c r="V15" i="6"/>
  <c r="EI14" i="6"/>
  <c r="DV14" i="6"/>
  <c r="DI14" i="6"/>
  <c r="CV14" i="6"/>
  <c r="CI14" i="6"/>
  <c r="BV14" i="6"/>
  <c r="BI14" i="6"/>
  <c r="AV14" i="6"/>
  <c r="AI14" i="6"/>
  <c r="V14" i="6"/>
  <c r="EI13" i="6"/>
  <c r="DV13" i="6"/>
  <c r="DI13" i="6"/>
  <c r="CV13" i="6"/>
  <c r="CI13" i="6"/>
  <c r="BV13" i="6"/>
  <c r="BI13" i="6"/>
  <c r="AV13" i="6"/>
  <c r="AI13" i="6"/>
  <c r="V13" i="6"/>
  <c r="EI12" i="6"/>
  <c r="DV12" i="6"/>
  <c r="DV55" i="6" s="1"/>
  <c r="O43" i="12" s="1"/>
  <c r="O46" i="12" s="1"/>
  <c r="DI12" i="6"/>
  <c r="DI55" i="6" s="1"/>
  <c r="CV12" i="6"/>
  <c r="CV55" i="6" s="1"/>
  <c r="CI12" i="6"/>
  <c r="CI55" i="6" s="1"/>
  <c r="BV12" i="6"/>
  <c r="BI12" i="6"/>
  <c r="AV12" i="6"/>
  <c r="AI12" i="6"/>
  <c r="V12" i="6"/>
  <c r="V55" i="6" s="1"/>
  <c r="G43" i="12" s="1"/>
  <c r="G46" i="12" s="1"/>
  <c r="J8" i="6"/>
  <c r="V8" i="6" s="1"/>
  <c r="V9" i="6" s="1"/>
  <c r="DV61" i="5"/>
  <c r="DI61" i="5"/>
  <c r="CV61" i="5"/>
  <c r="CI61" i="5"/>
  <c r="BV61" i="5"/>
  <c r="BI61" i="5"/>
  <c r="AV61" i="5"/>
  <c r="AI61" i="5"/>
  <c r="V61" i="5"/>
  <c r="DV60" i="5"/>
  <c r="DI60" i="5"/>
  <c r="CV60" i="5"/>
  <c r="CI60" i="5"/>
  <c r="BV60" i="5"/>
  <c r="BI60" i="5"/>
  <c r="AV60" i="5"/>
  <c r="AI60" i="5"/>
  <c r="V60" i="5"/>
  <c r="DV59" i="5"/>
  <c r="DI59" i="5"/>
  <c r="CV59" i="5"/>
  <c r="CI59" i="5"/>
  <c r="BV59" i="5"/>
  <c r="BI59" i="5"/>
  <c r="AV59" i="5"/>
  <c r="AI59" i="5"/>
  <c r="V59" i="5"/>
  <c r="DV58" i="5"/>
  <c r="DI58" i="5"/>
  <c r="CV58" i="5"/>
  <c r="CI58" i="5"/>
  <c r="BV58" i="5"/>
  <c r="BI58" i="5"/>
  <c r="AV58" i="5"/>
  <c r="AI58" i="5"/>
  <c r="V58" i="5"/>
  <c r="DV57" i="5"/>
  <c r="DI57" i="5"/>
  <c r="CV57" i="5"/>
  <c r="CI57" i="5"/>
  <c r="BV57" i="5"/>
  <c r="BI57" i="5"/>
  <c r="AV57" i="5"/>
  <c r="AI57" i="5"/>
  <c r="V57" i="5"/>
  <c r="DV56" i="5"/>
  <c r="DI56" i="5"/>
  <c r="CV56" i="5"/>
  <c r="CI56" i="5"/>
  <c r="BV56" i="5"/>
  <c r="BI56" i="5"/>
  <c r="AV56" i="5"/>
  <c r="AI56" i="5"/>
  <c r="V56" i="5"/>
  <c r="DV55" i="5"/>
  <c r="DI55" i="5"/>
  <c r="CV55" i="5"/>
  <c r="CI55" i="5"/>
  <c r="BV55" i="5"/>
  <c r="BI55" i="5"/>
  <c r="AV55" i="5"/>
  <c r="AI55" i="5"/>
  <c r="V55" i="5"/>
  <c r="DV54" i="5"/>
  <c r="DI54" i="5"/>
  <c r="CV54" i="5"/>
  <c r="CI54" i="5"/>
  <c r="BV54" i="5"/>
  <c r="BI54" i="5"/>
  <c r="AV54" i="5"/>
  <c r="AI54" i="5"/>
  <c r="V54" i="5"/>
  <c r="DV53" i="5"/>
  <c r="DI53" i="5"/>
  <c r="CV53" i="5"/>
  <c r="CI53" i="5"/>
  <c r="BV53" i="5"/>
  <c r="BI53" i="5"/>
  <c r="AV53" i="5"/>
  <c r="AI53" i="5"/>
  <c r="V53" i="5"/>
  <c r="DV52" i="5"/>
  <c r="DI52" i="5"/>
  <c r="CV52" i="5"/>
  <c r="CI52" i="5"/>
  <c r="BV52" i="5"/>
  <c r="BI52" i="5"/>
  <c r="AV52" i="5"/>
  <c r="AI52" i="5"/>
  <c r="V52" i="5"/>
  <c r="DV51" i="5"/>
  <c r="DI51" i="5"/>
  <c r="CV51" i="5"/>
  <c r="CI51" i="5"/>
  <c r="BV51" i="5"/>
  <c r="BI51" i="5"/>
  <c r="AV51" i="5"/>
  <c r="AI51" i="5"/>
  <c r="V51" i="5"/>
  <c r="V50" i="5"/>
  <c r="V49" i="5"/>
  <c r="AV48" i="5"/>
  <c r="CI46" i="5"/>
  <c r="BV46" i="5"/>
  <c r="AI46" i="5"/>
  <c r="V46" i="5"/>
  <c r="DV44" i="5"/>
  <c r="DI44" i="5"/>
  <c r="CV44" i="5"/>
  <c r="CI44" i="5"/>
  <c r="BV44" i="5"/>
  <c r="BI44" i="5"/>
  <c r="AV44" i="5"/>
  <c r="AI44" i="5"/>
  <c r="V44" i="5"/>
  <c r="CV42" i="5"/>
  <c r="DV36" i="5"/>
  <c r="DI36" i="5"/>
  <c r="CV36" i="5"/>
  <c r="CI36" i="5"/>
  <c r="BV36" i="5"/>
  <c r="BI36" i="5"/>
  <c r="AV36" i="5"/>
  <c r="AI36" i="5"/>
  <c r="V36" i="5"/>
  <c r="V30" i="5"/>
  <c r="CV29" i="5"/>
  <c r="AI29" i="5"/>
  <c r="BV25" i="5"/>
  <c r="DV24" i="5"/>
  <c r="DI24" i="5"/>
  <c r="CV24" i="5"/>
  <c r="CI24" i="5"/>
  <c r="BV24" i="5"/>
  <c r="BI24" i="5"/>
  <c r="AV24" i="5"/>
  <c r="AI24" i="5"/>
  <c r="V24" i="5"/>
  <c r="AI23" i="5"/>
  <c r="V23" i="5"/>
  <c r="V21" i="5"/>
  <c r="V20" i="5"/>
  <c r="V19" i="5"/>
  <c r="DV18" i="5"/>
  <c r="DV16" i="5"/>
  <c r="V16" i="5"/>
  <c r="CV15" i="5"/>
  <c r="BV15" i="5"/>
  <c r="AI14" i="5"/>
  <c r="CV13" i="5"/>
  <c r="BV13" i="5"/>
  <c r="V13" i="5"/>
  <c r="J8" i="5"/>
  <c r="V8" i="5" s="1"/>
  <c r="V9" i="5" s="1"/>
  <c r="J8" i="1"/>
  <c r="V8" i="1" s="1"/>
  <c r="V9" i="1" s="1"/>
  <c r="AH34" i="7"/>
  <c r="AU34" i="7"/>
  <c r="BH34" i="7"/>
  <c r="BU34" i="7"/>
  <c r="CH34" i="7"/>
  <c r="CU34" i="7"/>
  <c r="DH34" i="7"/>
  <c r="DU34" i="7"/>
  <c r="EH34" i="7"/>
  <c r="L43" i="12"/>
  <c r="L46" i="12" s="1"/>
  <c r="M43" i="12"/>
  <c r="M46" i="12" s="1"/>
  <c r="V22" i="5"/>
  <c r="DI22" i="5"/>
  <c r="BI30" i="5"/>
  <c r="CI38" i="5"/>
  <c r="DV39" i="5"/>
  <c r="AV38" i="5"/>
  <c r="V28" i="5"/>
  <c r="AV45" i="5"/>
  <c r="CI48" i="5"/>
  <c r="CV43" i="5"/>
  <c r="DV46" i="5"/>
  <c r="DV13" i="5"/>
  <c r="V14" i="5"/>
  <c r="AV14" i="5"/>
  <c r="CI14" i="5"/>
  <c r="DV15" i="5"/>
  <c r="AV16" i="5"/>
  <c r="AV17" i="5"/>
  <c r="AI18" i="5"/>
  <c r="DV25" i="5"/>
  <c r="V26" i="5"/>
  <c r="V27" i="5"/>
  <c r="BV29" i="5"/>
  <c r="AV30" i="5"/>
  <c r="V38" i="5"/>
  <c r="AI13" i="5"/>
  <c r="BV14" i="5"/>
  <c r="CV14" i="5"/>
  <c r="AI15" i="5"/>
  <c r="BI16" i="5"/>
  <c r="CV16" i="5"/>
  <c r="AI17" i="5"/>
  <c r="BI17" i="5"/>
  <c r="CV17" i="5"/>
  <c r="AV18" i="5"/>
  <c r="CI18" i="5"/>
  <c r="AI20" i="5"/>
  <c r="AI22" i="5"/>
  <c r="BV22" i="5"/>
  <c r="DV30" i="5"/>
  <c r="DV43" i="5"/>
  <c r="W65" i="5"/>
  <c r="AV13" i="5"/>
  <c r="CI13" i="5"/>
  <c r="DV14" i="5"/>
  <c r="V15" i="5"/>
  <c r="AV15" i="5"/>
  <c r="CI15" i="5"/>
  <c r="BV16" i="5"/>
  <c r="CI17" i="5"/>
  <c r="DI17" i="5"/>
  <c r="BV18" i="5"/>
  <c r="CV18" i="5"/>
  <c r="BI22" i="5"/>
  <c r="CI22" i="5"/>
  <c r="DV22" i="5"/>
  <c r="BV30" i="5"/>
  <c r="K65" i="5"/>
  <c r="CV30" i="5"/>
  <c r="DI30" i="5"/>
  <c r="AI34" i="5"/>
  <c r="CV35" i="5"/>
  <c r="DV35" i="5"/>
  <c r="AI38" i="5"/>
  <c r="AI40" i="5"/>
  <c r="BV43" i="5"/>
  <c r="BI13" i="5"/>
  <c r="DI13" i="5"/>
  <c r="BI14" i="5"/>
  <c r="DI14" i="5"/>
  <c r="BI15" i="5"/>
  <c r="DI15" i="5"/>
  <c r="AI16" i="5"/>
  <c r="CI16" i="5"/>
  <c r="BV17" i="5"/>
  <c r="DV17" i="5"/>
  <c r="BI18" i="5"/>
  <c r="DI18" i="5"/>
  <c r="AV22" i="5"/>
  <c r="CV22" i="5"/>
  <c r="AI27" i="5"/>
  <c r="V29" i="5"/>
  <c r="AV29" i="5"/>
  <c r="CI29" i="5"/>
  <c r="DV29" i="5"/>
  <c r="V31" i="5"/>
  <c r="CI34" i="5"/>
  <c r="AV41" i="5"/>
  <c r="AI48" i="5"/>
  <c r="L65" i="5"/>
  <c r="BI25" i="5"/>
  <c r="DI25" i="5"/>
  <c r="V34" i="5"/>
  <c r="AV34" i="5"/>
  <c r="DI35" i="5"/>
  <c r="CV39" i="5"/>
  <c r="V32" i="5"/>
  <c r="CV33" i="5"/>
  <c r="DV33" i="5"/>
  <c r="BI34" i="5"/>
  <c r="BV34" i="5"/>
  <c r="AV35" i="5"/>
  <c r="BV35" i="5"/>
  <c r="BI35" i="5"/>
  <c r="CI35" i="5"/>
  <c r="AV37" i="5"/>
  <c r="CV37" i="5"/>
  <c r="DV37" i="5"/>
  <c r="BI38" i="5"/>
  <c r="BV38" i="5"/>
  <c r="DV38" i="5"/>
  <c r="AV39" i="5"/>
  <c r="BV39" i="5"/>
  <c r="V40" i="5"/>
  <c r="BV40" i="5"/>
  <c r="DV40" i="5"/>
  <c r="V41" i="5"/>
  <c r="BV48" i="5"/>
  <c r="CV48" i="5"/>
  <c r="DI37" i="5"/>
  <c r="CI39" i="5"/>
  <c r="AI41" i="5"/>
  <c r="DI41" i="5"/>
  <c r="V43" i="5"/>
  <c r="CV45" i="5"/>
  <c r="BV41" i="5"/>
  <c r="CI41" i="5"/>
  <c r="V42" i="5"/>
  <c r="AV43" i="5"/>
  <c r="DV45" i="5"/>
  <c r="DV48" i="5"/>
  <c r="DV49" i="5"/>
  <c r="BI29" i="5"/>
  <c r="DI29" i="5"/>
  <c r="AI30" i="5"/>
  <c r="CI30" i="5"/>
  <c r="CV34" i="5"/>
  <c r="DI34" i="5"/>
  <c r="V37" i="5"/>
  <c r="AI37" i="5"/>
  <c r="CV38" i="5"/>
  <c r="DI38" i="5"/>
  <c r="AV40" i="5"/>
  <c r="BI40" i="5"/>
  <c r="DV41" i="5"/>
  <c r="DV42" i="5"/>
  <c r="BV45" i="5"/>
  <c r="BV47" i="5"/>
  <c r="DI49" i="5"/>
  <c r="J65" i="5"/>
  <c r="V25" i="5"/>
  <c r="V33" i="5"/>
  <c r="BV33" i="5"/>
  <c r="CI33" i="5"/>
  <c r="V35" i="5"/>
  <c r="AI35" i="5"/>
  <c r="BV37" i="5"/>
  <c r="CI37" i="5"/>
  <c r="V39" i="5"/>
  <c r="AI39" i="5"/>
  <c r="CV40" i="5"/>
  <c r="DI40" i="5"/>
  <c r="BV42" i="5"/>
  <c r="CI45" i="5"/>
  <c r="CV47" i="5"/>
  <c r="DV47" i="5"/>
  <c r="AV46" i="5"/>
  <c r="CV46" i="5"/>
  <c r="V47" i="5"/>
  <c r="V48" i="5"/>
  <c r="AV49" i="5"/>
  <c r="CV49" i="5"/>
  <c r="BI46" i="5"/>
  <c r="DI46" i="5"/>
  <c r="BI42" i="5"/>
  <c r="DI42" i="5"/>
  <c r="AI43" i="5"/>
  <c r="CI43" i="5"/>
  <c r="BI45" i="5"/>
  <c r="DI45" i="5"/>
  <c r="BI47" i="5"/>
  <c r="DI47" i="5"/>
  <c r="BI48" i="5"/>
  <c r="DI48" i="5"/>
  <c r="AI49" i="5"/>
  <c r="CI49" i="5"/>
  <c r="CI50" i="5"/>
  <c r="AV50" i="5"/>
  <c r="AI50" i="5"/>
  <c r="DV50" i="5"/>
  <c r="BV50" i="5"/>
  <c r="CV50" i="5"/>
  <c r="J9" i="1"/>
  <c r="K8" i="1" s="1"/>
  <c r="K9" i="1" s="1"/>
  <c r="L8" i="1" s="1"/>
  <c r="L9" i="1" s="1"/>
  <c r="M8" i="1" s="1"/>
  <c r="M9" i="1" s="1"/>
  <c r="N8" i="1" s="1"/>
  <c r="N9" i="1" s="1"/>
  <c r="O8" i="1" s="1"/>
  <c r="O9" i="1" s="1"/>
  <c r="P8" i="1" s="1"/>
  <c r="P9" i="1" s="1"/>
  <c r="Q8" i="1" s="1"/>
  <c r="Q9" i="1" s="1"/>
  <c r="R8" i="1" s="1"/>
  <c r="R9" i="1" s="1"/>
  <c r="S8" i="1" s="1"/>
  <c r="S9" i="1" s="1"/>
  <c r="T8" i="1" s="1"/>
  <c r="T9" i="1" s="1"/>
  <c r="U8" i="1" s="1"/>
  <c r="U9" i="1" s="1"/>
  <c r="W70" i="1"/>
  <c r="J70" i="1"/>
  <c r="N65" i="5"/>
  <c r="BI50" i="5"/>
  <c r="V45" i="5"/>
  <c r="BI43" i="5"/>
  <c r="BI49" i="5"/>
  <c r="DI43" i="5"/>
  <c r="BV49" i="5"/>
  <c r="AV42" i="5"/>
  <c r="BI39" i="5"/>
  <c r="AV47" i="5"/>
  <c r="CI40" i="5"/>
  <c r="BI37" i="5"/>
  <c r="AV33" i="5"/>
  <c r="AI45" i="5"/>
  <c r="CI42" i="5"/>
  <c r="BI33" i="5"/>
  <c r="M65" i="5"/>
  <c r="AI25" i="5"/>
  <c r="CV41" i="5"/>
  <c r="V17" i="5"/>
  <c r="AV25" i="5"/>
  <c r="V18" i="5"/>
  <c r="DI50" i="5"/>
  <c r="O65" i="5"/>
  <c r="AI42" i="5"/>
  <c r="DI33" i="5"/>
  <c r="AI32" i="5"/>
  <c r="CI47" i="5"/>
  <c r="AI47" i="5"/>
  <c r="DV34" i="5"/>
  <c r="AI33" i="5"/>
  <c r="BI41" i="5"/>
  <c r="CV25" i="5"/>
  <c r="X65" i="5"/>
  <c r="DI39" i="5"/>
  <c r="CI25" i="5"/>
  <c r="K70" i="1"/>
  <c r="X70" i="1"/>
  <c r="P65" i="5"/>
  <c r="Y65" i="5"/>
  <c r="L70" i="1"/>
  <c r="Y70" i="1"/>
  <c r="Z65" i="5"/>
  <c r="Q65" i="5"/>
  <c r="M70" i="1"/>
  <c r="AA65" i="5"/>
  <c r="R65" i="5"/>
  <c r="N70" i="1"/>
  <c r="AB65" i="5"/>
  <c r="S65" i="5"/>
  <c r="O70" i="1"/>
  <c r="T65" i="5"/>
  <c r="AC65" i="5"/>
  <c r="P70" i="1"/>
  <c r="U65" i="5"/>
  <c r="V12" i="5"/>
  <c r="Q70" i="1"/>
  <c r="CV12" i="5"/>
  <c r="AV12" i="5"/>
  <c r="R70" i="1"/>
  <c r="S70" i="1"/>
  <c r="BV12" i="5"/>
  <c r="DV12" i="5"/>
  <c r="BI12" i="5"/>
  <c r="DI12" i="5"/>
  <c r="T70" i="1"/>
  <c r="CI12" i="5"/>
  <c r="AI12" i="5"/>
  <c r="U70" i="1"/>
  <c r="J9" i="6" l="1"/>
  <c r="K8" i="6" s="1"/>
  <c r="K9" i="6" s="1"/>
  <c r="L8" i="6" s="1"/>
  <c r="L9" i="6" s="1"/>
  <c r="M8" i="6" s="1"/>
  <c r="M9" i="6" s="1"/>
  <c r="N8" i="6" s="1"/>
  <c r="N9" i="6" s="1"/>
  <c r="O8" i="6" s="1"/>
  <c r="O9" i="6" s="1"/>
  <c r="P8" i="6" s="1"/>
  <c r="P9" i="6" s="1"/>
  <c r="Q8" i="6" s="1"/>
  <c r="Q9" i="6" s="1"/>
  <c r="R8" i="6" s="1"/>
  <c r="R9" i="6" s="1"/>
  <c r="S8" i="6" s="1"/>
  <c r="S9" i="6" s="1"/>
  <c r="T8" i="6" s="1"/>
  <c r="T9" i="6" s="1"/>
  <c r="U8" i="6" s="1"/>
  <c r="U9" i="6" s="1"/>
  <c r="V8" i="7"/>
  <c r="V9" i="7" s="1"/>
  <c r="W8" i="7" s="1"/>
  <c r="W9" i="7" s="1"/>
  <c r="X8" i="7" s="1"/>
  <c r="X9" i="7" s="1"/>
  <c r="Y8" i="7" s="1"/>
  <c r="Y9" i="7" s="1"/>
  <c r="Z8" i="7" s="1"/>
  <c r="Z9" i="7" s="1"/>
  <c r="AA8" i="7" s="1"/>
  <c r="AA9" i="7" s="1"/>
  <c r="AB8" i="7" s="1"/>
  <c r="AB9" i="7" s="1"/>
  <c r="AC8" i="7" s="1"/>
  <c r="AC9" i="7" s="1"/>
  <c r="AD8" i="7" s="1"/>
  <c r="AD9" i="7" s="1"/>
  <c r="AE8" i="7" s="1"/>
  <c r="AE9" i="7" s="1"/>
  <c r="AF8" i="7" s="1"/>
  <c r="AF9" i="7" s="1"/>
  <c r="AG8" i="7" s="1"/>
  <c r="AG9" i="7" s="1"/>
  <c r="AH8" i="7" s="1"/>
  <c r="AH9" i="7" s="1"/>
  <c r="V8" i="10"/>
  <c r="V9" i="10" s="1"/>
  <c r="W8" i="10" s="1"/>
  <c r="W9" i="10" s="1"/>
  <c r="X8" i="10" s="1"/>
  <c r="X9" i="10" s="1"/>
  <c r="Y8" i="10" s="1"/>
  <c r="Y9" i="10" s="1"/>
  <c r="Z8" i="10" s="1"/>
  <c r="Z9" i="10" s="1"/>
  <c r="AA8" i="10" s="1"/>
  <c r="AA9" i="10" s="1"/>
  <c r="AB8" i="10" s="1"/>
  <c r="AB9" i="10" s="1"/>
  <c r="AC8" i="10" s="1"/>
  <c r="AC9" i="10" s="1"/>
  <c r="AD8" i="10" s="1"/>
  <c r="AD9" i="10" s="1"/>
  <c r="AE8" i="10" s="1"/>
  <c r="AE9" i="10" s="1"/>
  <c r="AF8" i="10" s="1"/>
  <c r="AF9" i="10" s="1"/>
  <c r="AG8" i="10" s="1"/>
  <c r="AG9" i="10" s="1"/>
  <c r="AH8" i="10" s="1"/>
  <c r="AH9" i="10" s="1"/>
  <c r="DI23" i="9"/>
  <c r="DI16" i="5"/>
  <c r="DV23" i="9"/>
  <c r="EI23" i="9"/>
  <c r="BI23" i="9"/>
  <c r="BV23" i="9"/>
  <c r="EI16" i="5"/>
  <c r="CI23" i="9"/>
  <c r="CV23" i="9"/>
  <c r="V66" i="5"/>
  <c r="G34" i="12" s="1"/>
  <c r="V29" i="9"/>
  <c r="BI51" i="1"/>
  <c r="BI55" i="10"/>
  <c r="J15" i="12" s="1"/>
  <c r="CV55" i="10"/>
  <c r="M15" i="12" s="1"/>
  <c r="AI55" i="6"/>
  <c r="H43" i="12" s="1"/>
  <c r="H46" i="12" s="1"/>
  <c r="AV55" i="6"/>
  <c r="I43" i="12" s="1"/>
  <c r="I46" i="12" s="1"/>
  <c r="N43" i="12"/>
  <c r="N46" i="12" s="1"/>
  <c r="BI55" i="6"/>
  <c r="J43" i="12" s="1"/>
  <c r="J46" i="12" s="1"/>
  <c r="BV55" i="6"/>
  <c r="K43" i="12" s="1"/>
  <c r="K46" i="12" s="1"/>
  <c r="EI55" i="6"/>
  <c r="P43" i="12" s="1"/>
  <c r="P46" i="12" s="1"/>
  <c r="BV55" i="10"/>
  <c r="K15" i="12" s="1"/>
  <c r="CI55" i="10"/>
  <c r="L15" i="12" s="1"/>
  <c r="DI55" i="10"/>
  <c r="N15" i="12" s="1"/>
  <c r="V55" i="10"/>
  <c r="G15" i="12" s="1"/>
  <c r="DV55" i="10"/>
  <c r="O15" i="12" s="1"/>
  <c r="AI55" i="10"/>
  <c r="H15" i="12" s="1"/>
  <c r="EI55" i="10"/>
  <c r="P15" i="12" s="1"/>
  <c r="AV55" i="10"/>
  <c r="I15" i="12" s="1"/>
  <c r="AV35" i="7"/>
  <c r="I14" i="12" s="1"/>
  <c r="M14" i="12"/>
  <c r="CI35" i="7"/>
  <c r="L14" i="12" s="1"/>
  <c r="DI35" i="7"/>
  <c r="N14" i="12" s="1"/>
  <c r="DV35" i="7"/>
  <c r="O14" i="12" s="1"/>
  <c r="AI35" i="7"/>
  <c r="H14" i="12" s="1"/>
  <c r="EI35" i="7"/>
  <c r="P14" i="12" s="1"/>
  <c r="V35" i="7"/>
  <c r="G14" i="12" s="1"/>
  <c r="V71" i="1"/>
  <c r="G13" i="12" s="1"/>
  <c r="J9" i="9"/>
  <c r="K8" i="9" s="1"/>
  <c r="K9" i="9" s="1"/>
  <c r="L8" i="9" s="1"/>
  <c r="L9" i="9" s="1"/>
  <c r="M8" i="9" s="1"/>
  <c r="M9" i="9" s="1"/>
  <c r="N8" i="9" s="1"/>
  <c r="N9" i="9" s="1"/>
  <c r="O8" i="9" s="1"/>
  <c r="O9" i="9" s="1"/>
  <c r="P8" i="9" s="1"/>
  <c r="P9" i="9" s="1"/>
  <c r="Q8" i="9" s="1"/>
  <c r="Q9" i="9" s="1"/>
  <c r="R8" i="9" s="1"/>
  <c r="R9" i="9" s="1"/>
  <c r="S8" i="9" s="1"/>
  <c r="S9" i="9" s="1"/>
  <c r="T8" i="9" s="1"/>
  <c r="T9" i="9" s="1"/>
  <c r="U8" i="9" s="1"/>
  <c r="U9" i="9" s="1"/>
  <c r="J9" i="5"/>
  <c r="K8" i="5" s="1"/>
  <c r="K9" i="5" s="1"/>
  <c r="L8" i="5" s="1"/>
  <c r="L9" i="5" s="1"/>
  <c r="M8" i="5" s="1"/>
  <c r="M9" i="5" s="1"/>
  <c r="N8" i="5" s="1"/>
  <c r="N9" i="5" s="1"/>
  <c r="O8" i="5" s="1"/>
  <c r="O9" i="5" s="1"/>
  <c r="P8" i="5" s="1"/>
  <c r="P9" i="5" s="1"/>
  <c r="Q8" i="5" s="1"/>
  <c r="Q9" i="5" s="1"/>
  <c r="R8" i="5" s="1"/>
  <c r="R9" i="5" s="1"/>
  <c r="S8" i="5" s="1"/>
  <c r="S9" i="5" s="1"/>
  <c r="T8" i="5" s="1"/>
  <c r="T9" i="5" s="1"/>
  <c r="U8" i="5" s="1"/>
  <c r="U9" i="5" s="1"/>
  <c r="K14" i="12"/>
  <c r="J14" i="12"/>
  <c r="AV8" i="14"/>
  <c r="AV9" i="14" s="1"/>
  <c r="AJ8" i="14"/>
  <c r="AJ9" i="14" s="1"/>
  <c r="AK8" i="14" s="1"/>
  <c r="AK9" i="14" s="1"/>
  <c r="AL8" i="14" s="1"/>
  <c r="AL9" i="14" s="1"/>
  <c r="AM8" i="14" s="1"/>
  <c r="AM9" i="14" s="1"/>
  <c r="AN8" i="14" s="1"/>
  <c r="AN9" i="14" s="1"/>
  <c r="AO8" i="14" s="1"/>
  <c r="AO9" i="14" s="1"/>
  <c r="AP8" i="14" s="1"/>
  <c r="AP9" i="14" s="1"/>
  <c r="AQ8" i="14" s="1"/>
  <c r="AQ9" i="14" s="1"/>
  <c r="AR8" i="14" s="1"/>
  <c r="AR9" i="14" s="1"/>
  <c r="AS8" i="14" s="1"/>
  <c r="AS9" i="14" s="1"/>
  <c r="AT8" i="14" s="1"/>
  <c r="AT9" i="14" s="1"/>
  <c r="AU8" i="14" s="1"/>
  <c r="AU9" i="14" s="1"/>
  <c r="W8" i="6"/>
  <c r="W9" i="6" s="1"/>
  <c r="X8" i="6" s="1"/>
  <c r="X9" i="6" s="1"/>
  <c r="Y8" i="6" s="1"/>
  <c r="Y9" i="6" s="1"/>
  <c r="Z8" i="6" s="1"/>
  <c r="Z9" i="6" s="1"/>
  <c r="AA8" i="6" s="1"/>
  <c r="AA9" i="6" s="1"/>
  <c r="AB8" i="6" s="1"/>
  <c r="AB9" i="6" s="1"/>
  <c r="AC8" i="6" s="1"/>
  <c r="AC9" i="6" s="1"/>
  <c r="AD8" i="6" s="1"/>
  <c r="AD9" i="6" s="1"/>
  <c r="AE8" i="6" s="1"/>
  <c r="AE9" i="6" s="1"/>
  <c r="AF8" i="6" s="1"/>
  <c r="AF9" i="6" s="1"/>
  <c r="AG8" i="6" s="1"/>
  <c r="AG9" i="6" s="1"/>
  <c r="AH8" i="6" s="1"/>
  <c r="AH9" i="6" s="1"/>
  <c r="AI8" i="6"/>
  <c r="AI9" i="6" s="1"/>
  <c r="G8" i="12"/>
  <c r="G9" i="12" s="1"/>
  <c r="W8" i="5"/>
  <c r="W9" i="5" s="1"/>
  <c r="X8" i="5" s="1"/>
  <c r="X9" i="5" s="1"/>
  <c r="Y8" i="5" s="1"/>
  <c r="Y9" i="5" s="1"/>
  <c r="Z8" i="5" s="1"/>
  <c r="Z9" i="5" s="1"/>
  <c r="AA8" i="5" s="1"/>
  <c r="AA9" i="5" s="1"/>
  <c r="AB8" i="5" s="1"/>
  <c r="AB9" i="5" s="1"/>
  <c r="AC8" i="5" s="1"/>
  <c r="AC9" i="5" s="1"/>
  <c r="AD8" i="5" s="1"/>
  <c r="AD9" i="5" s="1"/>
  <c r="AE8" i="5" s="1"/>
  <c r="AE9" i="5" s="1"/>
  <c r="AF8" i="5" s="1"/>
  <c r="AF9" i="5" s="1"/>
  <c r="AG8" i="5" s="1"/>
  <c r="AG9" i="5" s="1"/>
  <c r="AH8" i="5" s="1"/>
  <c r="AH9" i="5" s="1"/>
  <c r="AI8" i="5"/>
  <c r="AI9" i="5" s="1"/>
  <c r="AI8" i="9"/>
  <c r="AI9" i="9" s="1"/>
  <c r="AI8" i="7" l="1"/>
  <c r="AI9" i="7" s="1"/>
  <c r="AJ8" i="7" s="1"/>
  <c r="AJ9" i="7" s="1"/>
  <c r="AK8" i="7" s="1"/>
  <c r="AK9" i="7" s="1"/>
  <c r="AL8" i="7" s="1"/>
  <c r="AL9" i="7" s="1"/>
  <c r="AM8" i="7" s="1"/>
  <c r="AM9" i="7" s="1"/>
  <c r="AN8" i="7" s="1"/>
  <c r="AN9" i="7" s="1"/>
  <c r="AO8" i="7" s="1"/>
  <c r="AO9" i="7" s="1"/>
  <c r="AP8" i="7" s="1"/>
  <c r="AP9" i="7" s="1"/>
  <c r="AQ8" i="7" s="1"/>
  <c r="AQ9" i="7" s="1"/>
  <c r="AR8" i="7" s="1"/>
  <c r="AR9" i="7" s="1"/>
  <c r="AS8" i="7" s="1"/>
  <c r="AS9" i="7" s="1"/>
  <c r="AT8" i="7" s="1"/>
  <c r="AT9" i="7" s="1"/>
  <c r="AU8" i="7" s="1"/>
  <c r="AU9" i="7" s="1"/>
  <c r="AI8" i="10"/>
  <c r="AI9" i="10" s="1"/>
  <c r="AJ8" i="10" s="1"/>
  <c r="AJ9" i="10" s="1"/>
  <c r="AK8" i="10" s="1"/>
  <c r="AK9" i="10" s="1"/>
  <c r="AL8" i="10" s="1"/>
  <c r="AL9" i="10" s="1"/>
  <c r="AM8" i="10" s="1"/>
  <c r="AM9" i="10" s="1"/>
  <c r="AN8" i="10" s="1"/>
  <c r="AN9" i="10" s="1"/>
  <c r="AO8" i="10" s="1"/>
  <c r="AO9" i="10" s="1"/>
  <c r="AP8" i="10" s="1"/>
  <c r="AP9" i="10" s="1"/>
  <c r="AQ8" i="10" s="1"/>
  <c r="AQ9" i="10" s="1"/>
  <c r="AR8" i="10" s="1"/>
  <c r="AR9" i="10" s="1"/>
  <c r="AS8" i="10" s="1"/>
  <c r="AS9" i="10" s="1"/>
  <c r="AT8" i="10" s="1"/>
  <c r="AT9" i="10" s="1"/>
  <c r="AU8" i="10" s="1"/>
  <c r="AU9" i="10" s="1"/>
  <c r="BI50" i="1"/>
  <c r="BV51" i="1"/>
  <c r="BI14" i="9"/>
  <c r="AI21" i="9"/>
  <c r="BI8" i="14"/>
  <c r="BI9" i="14" s="1"/>
  <c r="AW8" i="14"/>
  <c r="AW9" i="14" s="1"/>
  <c r="AX8" i="14" s="1"/>
  <c r="AX9" i="14" s="1"/>
  <c r="AY8" i="14" s="1"/>
  <c r="AY9" i="14" s="1"/>
  <c r="AZ8" i="14" s="1"/>
  <c r="AZ9" i="14" s="1"/>
  <c r="BA8" i="14" s="1"/>
  <c r="BA9" i="14" s="1"/>
  <c r="BB8" i="14" s="1"/>
  <c r="BB9" i="14" s="1"/>
  <c r="BC8" i="14" s="1"/>
  <c r="BC9" i="14" s="1"/>
  <c r="BD8" i="14" s="1"/>
  <c r="BD9" i="14" s="1"/>
  <c r="BE8" i="14" s="1"/>
  <c r="BE9" i="14" s="1"/>
  <c r="BF8" i="14" s="1"/>
  <c r="BF9" i="14" s="1"/>
  <c r="BG8" i="14" s="1"/>
  <c r="BG9" i="14" s="1"/>
  <c r="BH8" i="14" s="1"/>
  <c r="BH9" i="14" s="1"/>
  <c r="AJ8" i="5"/>
  <c r="AJ9" i="5" s="1"/>
  <c r="AK8" i="5" s="1"/>
  <c r="AK9" i="5" s="1"/>
  <c r="AL8" i="5" s="1"/>
  <c r="AL9" i="5" s="1"/>
  <c r="AM8" i="5" s="1"/>
  <c r="AM9" i="5" s="1"/>
  <c r="AN8" i="5" s="1"/>
  <c r="AN9" i="5" s="1"/>
  <c r="AO8" i="5" s="1"/>
  <c r="AO9" i="5" s="1"/>
  <c r="AP8" i="5" s="1"/>
  <c r="AP9" i="5" s="1"/>
  <c r="AQ8" i="5" s="1"/>
  <c r="AQ9" i="5" s="1"/>
  <c r="AR8" i="5" s="1"/>
  <c r="AR9" i="5" s="1"/>
  <c r="AS8" i="5" s="1"/>
  <c r="AS9" i="5" s="1"/>
  <c r="AT8" i="5" s="1"/>
  <c r="AT9" i="5" s="1"/>
  <c r="AU8" i="5" s="1"/>
  <c r="AU9" i="5" s="1"/>
  <c r="AV8" i="5"/>
  <c r="AV9" i="5" s="1"/>
  <c r="AJ8" i="6"/>
  <c r="AJ9" i="6" s="1"/>
  <c r="AK8" i="6" s="1"/>
  <c r="AK9" i="6" s="1"/>
  <c r="AL8" i="6" s="1"/>
  <c r="AL9" i="6" s="1"/>
  <c r="AM8" i="6" s="1"/>
  <c r="AM9" i="6" s="1"/>
  <c r="AN8" i="6" s="1"/>
  <c r="AN9" i="6" s="1"/>
  <c r="AO8" i="6" s="1"/>
  <c r="AO9" i="6" s="1"/>
  <c r="AP8" i="6" s="1"/>
  <c r="AP9" i="6" s="1"/>
  <c r="AQ8" i="6" s="1"/>
  <c r="AQ9" i="6" s="1"/>
  <c r="AR8" i="6" s="1"/>
  <c r="AR9" i="6" s="1"/>
  <c r="AS8" i="6" s="1"/>
  <c r="AS9" i="6" s="1"/>
  <c r="AT8" i="6" s="1"/>
  <c r="AT9" i="6" s="1"/>
  <c r="AU8" i="6" s="1"/>
  <c r="AU9" i="6" s="1"/>
  <c r="AV8" i="6"/>
  <c r="AV9" i="6" s="1"/>
  <c r="AI8" i="1"/>
  <c r="AI9" i="1" s="1"/>
  <c r="W8" i="1"/>
  <c r="W9" i="1" s="1"/>
  <c r="X8" i="1" s="1"/>
  <c r="X9" i="1" s="1"/>
  <c r="Y8" i="1" s="1"/>
  <c r="Y9" i="1" s="1"/>
  <c r="Z8" i="1" s="1"/>
  <c r="Z9" i="1" s="1"/>
  <c r="AA8" i="1" s="1"/>
  <c r="AA9" i="1" s="1"/>
  <c r="AB8" i="1" s="1"/>
  <c r="AB9" i="1" s="1"/>
  <c r="AC8" i="1" s="1"/>
  <c r="AC9" i="1" s="1"/>
  <c r="AD8" i="1" s="1"/>
  <c r="AD9" i="1" s="1"/>
  <c r="AE8" i="1" s="1"/>
  <c r="AE9" i="1" s="1"/>
  <c r="AF8" i="1" s="1"/>
  <c r="AF9" i="1" s="1"/>
  <c r="AG8" i="1" s="1"/>
  <c r="AG9" i="1" s="1"/>
  <c r="AH8" i="1" s="1"/>
  <c r="AH9" i="1" s="1"/>
  <c r="AJ8" i="9"/>
  <c r="AJ9" i="9" s="1"/>
  <c r="AK8" i="9" s="1"/>
  <c r="AK9" i="9" s="1"/>
  <c r="AL8" i="9" s="1"/>
  <c r="AL9" i="9" s="1"/>
  <c r="AM8" i="9" s="1"/>
  <c r="AM9" i="9" s="1"/>
  <c r="AN8" i="9" s="1"/>
  <c r="AN9" i="9" s="1"/>
  <c r="AO8" i="9" s="1"/>
  <c r="AO9" i="9" s="1"/>
  <c r="AP8" i="9" s="1"/>
  <c r="AP9" i="9" s="1"/>
  <c r="AQ8" i="9" s="1"/>
  <c r="AQ9" i="9" s="1"/>
  <c r="AR8" i="9" s="1"/>
  <c r="AR9" i="9" s="1"/>
  <c r="AS8" i="9" s="1"/>
  <c r="AS9" i="9" s="1"/>
  <c r="AT8" i="9" s="1"/>
  <c r="AT9" i="9" s="1"/>
  <c r="AU8" i="9" s="1"/>
  <c r="AU9" i="9" s="1"/>
  <c r="AV8" i="9"/>
  <c r="AV9" i="9" s="1"/>
  <c r="AV8" i="10" l="1"/>
  <c r="AV9" i="10" s="1"/>
  <c r="AW8" i="10" s="1"/>
  <c r="AW9" i="10" s="1"/>
  <c r="AX8" i="10" s="1"/>
  <c r="AX9" i="10" s="1"/>
  <c r="AY8" i="10" s="1"/>
  <c r="AY9" i="10" s="1"/>
  <c r="AZ8" i="10" s="1"/>
  <c r="AZ9" i="10" s="1"/>
  <c r="BA8" i="10" s="1"/>
  <c r="BA9" i="10" s="1"/>
  <c r="BB8" i="10" s="1"/>
  <c r="BB9" i="10" s="1"/>
  <c r="BC8" i="10" s="1"/>
  <c r="BC9" i="10" s="1"/>
  <c r="BD8" i="10" s="1"/>
  <c r="BD9" i="10" s="1"/>
  <c r="BE8" i="10" s="1"/>
  <c r="BE9" i="10" s="1"/>
  <c r="BF8" i="10" s="1"/>
  <c r="BF9" i="10" s="1"/>
  <c r="BG8" i="10" s="1"/>
  <c r="BG9" i="10" s="1"/>
  <c r="BH8" i="10" s="1"/>
  <c r="BH9" i="10" s="1"/>
  <c r="AV8" i="7"/>
  <c r="AV9" i="7" s="1"/>
  <c r="BI8" i="7" s="1"/>
  <c r="BI9" i="7" s="1"/>
  <c r="BJ8" i="7" s="1"/>
  <c r="BJ9" i="7" s="1"/>
  <c r="BK8" i="7" s="1"/>
  <c r="BK9" i="7" s="1"/>
  <c r="BL8" i="7" s="1"/>
  <c r="BL9" i="7" s="1"/>
  <c r="BM8" i="7" s="1"/>
  <c r="BM9" i="7" s="1"/>
  <c r="BN8" i="7" s="1"/>
  <c r="BN9" i="7" s="1"/>
  <c r="BO8" i="7" s="1"/>
  <c r="BO9" i="7" s="1"/>
  <c r="BP8" i="7" s="1"/>
  <c r="BP9" i="7" s="1"/>
  <c r="BQ8" i="7" s="1"/>
  <c r="BQ9" i="7" s="1"/>
  <c r="BR8" i="7" s="1"/>
  <c r="BR9" i="7" s="1"/>
  <c r="BS8" i="7" s="1"/>
  <c r="BS9" i="7" s="1"/>
  <c r="BT8" i="7" s="1"/>
  <c r="BT9" i="7" s="1"/>
  <c r="BU8" i="7" s="1"/>
  <c r="BU9" i="7" s="1"/>
  <c r="AD65" i="5"/>
  <c r="AV20" i="5"/>
  <c r="AI21" i="5"/>
  <c r="BV50" i="1"/>
  <c r="CI51" i="1"/>
  <c r="V31" i="9"/>
  <c r="AW8" i="7"/>
  <c r="AW9" i="7" s="1"/>
  <c r="AX8" i="7" s="1"/>
  <c r="AX9" i="7" s="1"/>
  <c r="AY8" i="7" s="1"/>
  <c r="AY9" i="7" s="1"/>
  <c r="AZ8" i="7" s="1"/>
  <c r="AZ9" i="7" s="1"/>
  <c r="BA8" i="7" s="1"/>
  <c r="BA9" i="7" s="1"/>
  <c r="BB8" i="7" s="1"/>
  <c r="BB9" i="7" s="1"/>
  <c r="BC8" i="7" s="1"/>
  <c r="BC9" i="7" s="1"/>
  <c r="BD8" i="7" s="1"/>
  <c r="BD9" i="7" s="1"/>
  <c r="BE8" i="7" s="1"/>
  <c r="BE9" i="7" s="1"/>
  <c r="BF8" i="7" s="1"/>
  <c r="BF9" i="7" s="1"/>
  <c r="BG8" i="7" s="1"/>
  <c r="BG9" i="7" s="1"/>
  <c r="BH8" i="7" s="1"/>
  <c r="BH9" i="7" s="1"/>
  <c r="BV8" i="7"/>
  <c r="BV9" i="7" s="1"/>
  <c r="BV8" i="14"/>
  <c r="BV9" i="14" s="1"/>
  <c r="BJ8" i="14"/>
  <c r="BJ9" i="14" s="1"/>
  <c r="BK8" i="14" s="1"/>
  <c r="BK9" i="14" s="1"/>
  <c r="BL8" i="14" s="1"/>
  <c r="BL9" i="14" s="1"/>
  <c r="BM8" i="14" s="1"/>
  <c r="BM9" i="14" s="1"/>
  <c r="BN8" i="14" s="1"/>
  <c r="BN9" i="14" s="1"/>
  <c r="BO8" i="14" s="1"/>
  <c r="BO9" i="14" s="1"/>
  <c r="BP8" i="14" s="1"/>
  <c r="BP9" i="14" s="1"/>
  <c r="BQ8" i="14" s="1"/>
  <c r="BQ9" i="14" s="1"/>
  <c r="BR8" i="14" s="1"/>
  <c r="BR9" i="14" s="1"/>
  <c r="BS8" i="14" s="1"/>
  <c r="BS9" i="14" s="1"/>
  <c r="BT8" i="14" s="1"/>
  <c r="BT9" i="14" s="1"/>
  <c r="BU8" i="14" s="1"/>
  <c r="BU9" i="14" s="1"/>
  <c r="AW8" i="6"/>
  <c r="AW9" i="6" s="1"/>
  <c r="AX8" i="6" s="1"/>
  <c r="AX9" i="6" s="1"/>
  <c r="AY8" i="6" s="1"/>
  <c r="AY9" i="6" s="1"/>
  <c r="AZ8" i="6" s="1"/>
  <c r="AZ9" i="6" s="1"/>
  <c r="BA8" i="6" s="1"/>
  <c r="BA9" i="6" s="1"/>
  <c r="BB8" i="6" s="1"/>
  <c r="BB9" i="6" s="1"/>
  <c r="BC8" i="6" s="1"/>
  <c r="BC9" i="6" s="1"/>
  <c r="BD8" i="6" s="1"/>
  <c r="BD9" i="6" s="1"/>
  <c r="BE8" i="6" s="1"/>
  <c r="BE9" i="6" s="1"/>
  <c r="BF8" i="6" s="1"/>
  <c r="BF9" i="6" s="1"/>
  <c r="BG8" i="6" s="1"/>
  <c r="BG9" i="6" s="1"/>
  <c r="BH8" i="6" s="1"/>
  <c r="BH9" i="6" s="1"/>
  <c r="BI8" i="6"/>
  <c r="BI9" i="6" s="1"/>
  <c r="H8" i="12"/>
  <c r="H9" i="12" s="1"/>
  <c r="AW8" i="9"/>
  <c r="AW9" i="9" s="1"/>
  <c r="AX8" i="9" s="1"/>
  <c r="AX9" i="9" s="1"/>
  <c r="AY8" i="9" s="1"/>
  <c r="AY9" i="9" s="1"/>
  <c r="AZ8" i="9" s="1"/>
  <c r="AZ9" i="9" s="1"/>
  <c r="BA8" i="9" s="1"/>
  <c r="BA9" i="9" s="1"/>
  <c r="BB8" i="9" s="1"/>
  <c r="BB9" i="9" s="1"/>
  <c r="BC8" i="9" s="1"/>
  <c r="BC9" i="9" s="1"/>
  <c r="BD8" i="9" s="1"/>
  <c r="BD9" i="9" s="1"/>
  <c r="BE8" i="9" s="1"/>
  <c r="BE9" i="9" s="1"/>
  <c r="BF8" i="9" s="1"/>
  <c r="BF9" i="9" s="1"/>
  <c r="BG8" i="9" s="1"/>
  <c r="BG9" i="9" s="1"/>
  <c r="BH8" i="9" s="1"/>
  <c r="BH9" i="9" s="1"/>
  <c r="BI8" i="9"/>
  <c r="BI9" i="9" s="1"/>
  <c r="BI8" i="5"/>
  <c r="BI9" i="5" s="1"/>
  <c r="AW8" i="5"/>
  <c r="AW9" i="5" s="1"/>
  <c r="AX8" i="5" s="1"/>
  <c r="AX9" i="5" s="1"/>
  <c r="AY8" i="5" s="1"/>
  <c r="AY9" i="5" s="1"/>
  <c r="AZ8" i="5" s="1"/>
  <c r="AZ9" i="5" s="1"/>
  <c r="BA8" i="5" s="1"/>
  <c r="BA9" i="5" s="1"/>
  <c r="BB8" i="5" s="1"/>
  <c r="BB9" i="5" s="1"/>
  <c r="BC8" i="5" s="1"/>
  <c r="BC9" i="5" s="1"/>
  <c r="BD8" i="5" s="1"/>
  <c r="BD9" i="5" s="1"/>
  <c r="BE8" i="5" s="1"/>
  <c r="BE9" i="5" s="1"/>
  <c r="BF8" i="5" s="1"/>
  <c r="BF9" i="5" s="1"/>
  <c r="BG8" i="5" s="1"/>
  <c r="BG9" i="5" s="1"/>
  <c r="BH8" i="5" s="1"/>
  <c r="BH9" i="5" s="1"/>
  <c r="BI8" i="10" l="1"/>
  <c r="BI9" i="10" s="1"/>
  <c r="BV8" i="10" s="1"/>
  <c r="BV9" i="10" s="1"/>
  <c r="AI26" i="5"/>
  <c r="AI28" i="5"/>
  <c r="BI20" i="5"/>
  <c r="AV23" i="5"/>
  <c r="AV21" i="5"/>
  <c r="CI50" i="1"/>
  <c r="CV51" i="1"/>
  <c r="V32" i="9"/>
  <c r="BI17" i="9"/>
  <c r="AI31" i="9"/>
  <c r="J74" i="9"/>
  <c r="AI24" i="9"/>
  <c r="BW8" i="7"/>
  <c r="BW9" i="7" s="1"/>
  <c r="BX8" i="7" s="1"/>
  <c r="BX9" i="7" s="1"/>
  <c r="BY8" i="7" s="1"/>
  <c r="BY9" i="7" s="1"/>
  <c r="BZ8" i="7" s="1"/>
  <c r="BZ9" i="7" s="1"/>
  <c r="CA8" i="7" s="1"/>
  <c r="CA9" i="7" s="1"/>
  <c r="CB8" i="7" s="1"/>
  <c r="CB9" i="7" s="1"/>
  <c r="CC8" i="7" s="1"/>
  <c r="CC9" i="7" s="1"/>
  <c r="CD8" i="7" s="1"/>
  <c r="CD9" i="7" s="1"/>
  <c r="CE8" i="7" s="1"/>
  <c r="CE9" i="7" s="1"/>
  <c r="CF8" i="7" s="1"/>
  <c r="CF9" i="7" s="1"/>
  <c r="CG8" i="7" s="1"/>
  <c r="CG9" i="7" s="1"/>
  <c r="CH8" i="7" s="1"/>
  <c r="CH9" i="7" s="1"/>
  <c r="CI8" i="7"/>
  <c r="CI9" i="7" s="1"/>
  <c r="BW8" i="14"/>
  <c r="BW9" i="14" s="1"/>
  <c r="BX8" i="14" s="1"/>
  <c r="BX9" i="14" s="1"/>
  <c r="BY8" i="14" s="1"/>
  <c r="BY9" i="14" s="1"/>
  <c r="BZ8" i="14" s="1"/>
  <c r="BZ9" i="14" s="1"/>
  <c r="CA8" i="14" s="1"/>
  <c r="CA9" i="14" s="1"/>
  <c r="CB8" i="14" s="1"/>
  <c r="CB9" i="14" s="1"/>
  <c r="CC8" i="14" s="1"/>
  <c r="CC9" i="14" s="1"/>
  <c r="CD8" i="14" s="1"/>
  <c r="CD9" i="14" s="1"/>
  <c r="CE8" i="14" s="1"/>
  <c r="CE9" i="14" s="1"/>
  <c r="CF8" i="14" s="1"/>
  <c r="CF9" i="14" s="1"/>
  <c r="CG8" i="14" s="1"/>
  <c r="CG9" i="14" s="1"/>
  <c r="CH8" i="14" s="1"/>
  <c r="CH9" i="14" s="1"/>
  <c r="CI8" i="14"/>
  <c r="CI9" i="14" s="1"/>
  <c r="BV8" i="5"/>
  <c r="BV9" i="5" s="1"/>
  <c r="BJ8" i="5"/>
  <c r="BJ9" i="5" s="1"/>
  <c r="BK8" i="5" s="1"/>
  <c r="BK9" i="5" s="1"/>
  <c r="BL8" i="5" s="1"/>
  <c r="BL9" i="5" s="1"/>
  <c r="BM8" i="5" s="1"/>
  <c r="BM9" i="5" s="1"/>
  <c r="BN8" i="5" s="1"/>
  <c r="BN9" i="5" s="1"/>
  <c r="BO8" i="5" s="1"/>
  <c r="BO9" i="5" s="1"/>
  <c r="BP8" i="5" s="1"/>
  <c r="BP9" i="5" s="1"/>
  <c r="BQ8" i="5" s="1"/>
  <c r="BQ9" i="5" s="1"/>
  <c r="BR8" i="5" s="1"/>
  <c r="BR9" i="5" s="1"/>
  <c r="BS8" i="5" s="1"/>
  <c r="BS9" i="5" s="1"/>
  <c r="BT8" i="5" s="1"/>
  <c r="BT9" i="5" s="1"/>
  <c r="BU8" i="5" s="1"/>
  <c r="BU9" i="5" s="1"/>
  <c r="AJ8" i="1"/>
  <c r="AJ9" i="1" s="1"/>
  <c r="AK8" i="1" s="1"/>
  <c r="AK9" i="1" s="1"/>
  <c r="AL8" i="1" s="1"/>
  <c r="AL9" i="1" s="1"/>
  <c r="AM8" i="1" s="1"/>
  <c r="AM9" i="1" s="1"/>
  <c r="AN8" i="1" s="1"/>
  <c r="AN9" i="1" s="1"/>
  <c r="AO8" i="1" s="1"/>
  <c r="AO9" i="1" s="1"/>
  <c r="AP8" i="1" s="1"/>
  <c r="AP9" i="1" s="1"/>
  <c r="AQ8" i="1" s="1"/>
  <c r="AQ9" i="1" s="1"/>
  <c r="AR8" i="1" s="1"/>
  <c r="AR9" i="1" s="1"/>
  <c r="AS8" i="1" s="1"/>
  <c r="AS9" i="1" s="1"/>
  <c r="AT8" i="1" s="1"/>
  <c r="AT9" i="1" s="1"/>
  <c r="AU8" i="1" s="1"/>
  <c r="AU9" i="1" s="1"/>
  <c r="AV8" i="1"/>
  <c r="AV9" i="1" s="1"/>
  <c r="BJ8" i="9"/>
  <c r="BJ9" i="9" s="1"/>
  <c r="BK8" i="9" s="1"/>
  <c r="BK9" i="9" s="1"/>
  <c r="BL8" i="9" s="1"/>
  <c r="BL9" i="9" s="1"/>
  <c r="BM8" i="9" s="1"/>
  <c r="BM9" i="9" s="1"/>
  <c r="BN8" i="9" s="1"/>
  <c r="BN9" i="9" s="1"/>
  <c r="BO8" i="9" s="1"/>
  <c r="BO9" i="9" s="1"/>
  <c r="BP8" i="9" s="1"/>
  <c r="BP9" i="9" s="1"/>
  <c r="BQ8" i="9" s="1"/>
  <c r="BQ9" i="9" s="1"/>
  <c r="BR8" i="9" s="1"/>
  <c r="BR9" i="9" s="1"/>
  <c r="BS8" i="9" s="1"/>
  <c r="BS9" i="9" s="1"/>
  <c r="BT8" i="9" s="1"/>
  <c r="BT9" i="9" s="1"/>
  <c r="BU8" i="9" s="1"/>
  <c r="BU9" i="9" s="1"/>
  <c r="BV8" i="9"/>
  <c r="BV9" i="9" s="1"/>
  <c r="BV8" i="6"/>
  <c r="BV9" i="6" s="1"/>
  <c r="BJ8" i="6"/>
  <c r="BJ9" i="6" s="1"/>
  <c r="BK8" i="6" s="1"/>
  <c r="BK9" i="6" s="1"/>
  <c r="BL8" i="6" s="1"/>
  <c r="BL9" i="6" s="1"/>
  <c r="BM8" i="6" s="1"/>
  <c r="BM9" i="6" s="1"/>
  <c r="BN8" i="6" s="1"/>
  <c r="BN9" i="6" s="1"/>
  <c r="BO8" i="6" s="1"/>
  <c r="BO9" i="6" s="1"/>
  <c r="BP8" i="6" s="1"/>
  <c r="BP9" i="6" s="1"/>
  <c r="BQ8" i="6" s="1"/>
  <c r="BQ9" i="6" s="1"/>
  <c r="BR8" i="6" s="1"/>
  <c r="BR9" i="6" s="1"/>
  <c r="BS8" i="6" s="1"/>
  <c r="BS9" i="6" s="1"/>
  <c r="BT8" i="6" s="1"/>
  <c r="BT9" i="6" s="1"/>
  <c r="BU8" i="6" s="1"/>
  <c r="BU9" i="6" s="1"/>
  <c r="BJ8" i="10" l="1"/>
  <c r="BJ9" i="10" s="1"/>
  <c r="BK8" i="10" s="1"/>
  <c r="BK9" i="10" s="1"/>
  <c r="BL8" i="10" s="1"/>
  <c r="BL9" i="10" s="1"/>
  <c r="BM8" i="10" s="1"/>
  <c r="BM9" i="10" s="1"/>
  <c r="BN8" i="10" s="1"/>
  <c r="BN9" i="10" s="1"/>
  <c r="BO8" i="10" s="1"/>
  <c r="BO9" i="10" s="1"/>
  <c r="BP8" i="10" s="1"/>
  <c r="BP9" i="10" s="1"/>
  <c r="BQ8" i="10" s="1"/>
  <c r="BQ9" i="10" s="1"/>
  <c r="BR8" i="10" s="1"/>
  <c r="BR9" i="10" s="1"/>
  <c r="BS8" i="10" s="1"/>
  <c r="BS9" i="10" s="1"/>
  <c r="BT8" i="10" s="1"/>
  <c r="BT9" i="10" s="1"/>
  <c r="BU8" i="10" s="1"/>
  <c r="BU9" i="10" s="1"/>
  <c r="BI23" i="5"/>
  <c r="AV26" i="5"/>
  <c r="BV20" i="5"/>
  <c r="AV28" i="5"/>
  <c r="AV27" i="5"/>
  <c r="BI21" i="5"/>
  <c r="AE65" i="5"/>
  <c r="AI19" i="5"/>
  <c r="DI51" i="1"/>
  <c r="AV31" i="9"/>
  <c r="AI32" i="9"/>
  <c r="CV50" i="1"/>
  <c r="K74" i="9"/>
  <c r="CJ8" i="7"/>
  <c r="CJ9" i="7" s="1"/>
  <c r="CK8" i="7" s="1"/>
  <c r="CK9" i="7" s="1"/>
  <c r="CL8" i="7" s="1"/>
  <c r="CL9" i="7" s="1"/>
  <c r="CM8" i="7" s="1"/>
  <c r="CM9" i="7" s="1"/>
  <c r="CN8" i="7" s="1"/>
  <c r="CN9" i="7" s="1"/>
  <c r="CO8" i="7" s="1"/>
  <c r="CO9" i="7" s="1"/>
  <c r="CP8" i="7" s="1"/>
  <c r="CP9" i="7" s="1"/>
  <c r="CQ8" i="7" s="1"/>
  <c r="CQ9" i="7" s="1"/>
  <c r="CR8" i="7" s="1"/>
  <c r="CR9" i="7" s="1"/>
  <c r="CS8" i="7" s="1"/>
  <c r="CS9" i="7" s="1"/>
  <c r="CT8" i="7" s="1"/>
  <c r="CT9" i="7" s="1"/>
  <c r="CU8" i="7" s="1"/>
  <c r="CU9" i="7" s="1"/>
  <c r="CV8" i="7"/>
  <c r="CV9" i="7" s="1"/>
  <c r="CV8" i="14"/>
  <c r="CV9" i="14" s="1"/>
  <c r="CJ8" i="14"/>
  <c r="CJ9" i="14" s="1"/>
  <c r="CK8" i="14" s="1"/>
  <c r="CK9" i="14" s="1"/>
  <c r="CL8" i="14" s="1"/>
  <c r="CL9" i="14" s="1"/>
  <c r="CM8" i="14" s="1"/>
  <c r="CM9" i="14" s="1"/>
  <c r="CN8" i="14" s="1"/>
  <c r="CN9" i="14" s="1"/>
  <c r="CO8" i="14" s="1"/>
  <c r="CO9" i="14" s="1"/>
  <c r="CP8" i="14" s="1"/>
  <c r="CP9" i="14" s="1"/>
  <c r="CQ8" i="14" s="1"/>
  <c r="CQ9" i="14" s="1"/>
  <c r="CR8" i="14" s="1"/>
  <c r="CR9" i="14" s="1"/>
  <c r="CS8" i="14" s="1"/>
  <c r="CS9" i="14" s="1"/>
  <c r="CT8" i="14" s="1"/>
  <c r="CT9" i="14" s="1"/>
  <c r="CU8" i="14" s="1"/>
  <c r="CU9" i="14" s="1"/>
  <c r="I8" i="12"/>
  <c r="I9" i="12" s="1"/>
  <c r="CI8" i="6"/>
  <c r="CI9" i="6" s="1"/>
  <c r="BW8" i="6"/>
  <c r="BW9" i="6" s="1"/>
  <c r="BX8" i="6" s="1"/>
  <c r="BX9" i="6" s="1"/>
  <c r="BY8" i="6" s="1"/>
  <c r="BY9" i="6" s="1"/>
  <c r="BZ8" i="6" s="1"/>
  <c r="BZ9" i="6" s="1"/>
  <c r="CA8" i="6" s="1"/>
  <c r="CA9" i="6" s="1"/>
  <c r="CB8" i="6" s="1"/>
  <c r="CB9" i="6" s="1"/>
  <c r="CC8" i="6" s="1"/>
  <c r="CC9" i="6" s="1"/>
  <c r="CD8" i="6" s="1"/>
  <c r="CD9" i="6" s="1"/>
  <c r="CE8" i="6" s="1"/>
  <c r="CE9" i="6" s="1"/>
  <c r="CF8" i="6" s="1"/>
  <c r="CF9" i="6" s="1"/>
  <c r="CG8" i="6" s="1"/>
  <c r="CG9" i="6" s="1"/>
  <c r="CH8" i="6" s="1"/>
  <c r="CH9" i="6" s="1"/>
  <c r="CI8" i="10"/>
  <c r="CI9" i="10" s="1"/>
  <c r="BW8" i="10"/>
  <c r="BW9" i="10" s="1"/>
  <c r="BX8" i="10" s="1"/>
  <c r="BX9" i="10" s="1"/>
  <c r="BY8" i="10" s="1"/>
  <c r="BY9" i="10" s="1"/>
  <c r="BZ8" i="10" s="1"/>
  <c r="BZ9" i="10" s="1"/>
  <c r="CA8" i="10" s="1"/>
  <c r="CA9" i="10" s="1"/>
  <c r="CB8" i="10" s="1"/>
  <c r="CB9" i="10" s="1"/>
  <c r="CC8" i="10" s="1"/>
  <c r="CC9" i="10" s="1"/>
  <c r="CD8" i="10" s="1"/>
  <c r="CD9" i="10" s="1"/>
  <c r="CE8" i="10" s="1"/>
  <c r="CE9" i="10" s="1"/>
  <c r="CF8" i="10" s="1"/>
  <c r="CF9" i="10" s="1"/>
  <c r="CG8" i="10" s="1"/>
  <c r="CG9" i="10" s="1"/>
  <c r="CH8" i="10" s="1"/>
  <c r="CH9" i="10" s="1"/>
  <c r="BW8" i="9"/>
  <c r="BW9" i="9" s="1"/>
  <c r="BX8" i="9" s="1"/>
  <c r="BX9" i="9" s="1"/>
  <c r="BY8" i="9" s="1"/>
  <c r="BY9" i="9" s="1"/>
  <c r="BZ8" i="9" s="1"/>
  <c r="BZ9" i="9" s="1"/>
  <c r="CA8" i="9" s="1"/>
  <c r="CA9" i="9" s="1"/>
  <c r="CB8" i="9" s="1"/>
  <c r="CB9" i="9" s="1"/>
  <c r="CC8" i="9" s="1"/>
  <c r="CC9" i="9" s="1"/>
  <c r="CD8" i="9" s="1"/>
  <c r="CD9" i="9" s="1"/>
  <c r="CE8" i="9" s="1"/>
  <c r="CE9" i="9" s="1"/>
  <c r="CF8" i="9" s="1"/>
  <c r="CF9" i="9" s="1"/>
  <c r="CG8" i="9" s="1"/>
  <c r="CG9" i="9" s="1"/>
  <c r="CH8" i="9" s="1"/>
  <c r="CH9" i="9" s="1"/>
  <c r="CI8" i="9"/>
  <c r="CI9" i="9" s="1"/>
  <c r="BW8" i="5"/>
  <c r="BW9" i="5" s="1"/>
  <c r="BX8" i="5" s="1"/>
  <c r="BX9" i="5" s="1"/>
  <c r="BY8" i="5" s="1"/>
  <c r="BY9" i="5" s="1"/>
  <c r="BZ8" i="5" s="1"/>
  <c r="BZ9" i="5" s="1"/>
  <c r="CA8" i="5" s="1"/>
  <c r="CA9" i="5" s="1"/>
  <c r="CB8" i="5" s="1"/>
  <c r="CB9" i="5" s="1"/>
  <c r="CC8" i="5" s="1"/>
  <c r="CC9" i="5" s="1"/>
  <c r="CD8" i="5" s="1"/>
  <c r="CD9" i="5" s="1"/>
  <c r="CE8" i="5" s="1"/>
  <c r="CE9" i="5" s="1"/>
  <c r="CF8" i="5" s="1"/>
  <c r="CF9" i="5" s="1"/>
  <c r="CG8" i="5" s="1"/>
  <c r="CG9" i="5" s="1"/>
  <c r="CH8" i="5" s="1"/>
  <c r="CH9" i="5" s="1"/>
  <c r="CI8" i="5"/>
  <c r="CI9" i="5" s="1"/>
  <c r="BV21" i="5" l="1"/>
  <c r="BV23" i="5"/>
  <c r="BI26" i="5"/>
  <c r="BI28" i="5"/>
  <c r="AV32" i="5"/>
  <c r="BI27" i="5"/>
  <c r="CI20" i="5"/>
  <c r="AF65" i="5"/>
  <c r="DV51" i="1"/>
  <c r="DI50" i="1"/>
  <c r="BI31" i="9"/>
  <c r="L74" i="9"/>
  <c r="AV32" i="9"/>
  <c r="CW8" i="7"/>
  <c r="CW9" i="7" s="1"/>
  <c r="CX8" i="7" s="1"/>
  <c r="CX9" i="7" s="1"/>
  <c r="CY8" i="7" s="1"/>
  <c r="CY9" i="7" s="1"/>
  <c r="CZ8" i="7" s="1"/>
  <c r="CZ9" i="7" s="1"/>
  <c r="DA8" i="7" s="1"/>
  <c r="DA9" i="7" s="1"/>
  <c r="DB8" i="7" s="1"/>
  <c r="DB9" i="7" s="1"/>
  <c r="DC8" i="7" s="1"/>
  <c r="DC9" i="7" s="1"/>
  <c r="DD8" i="7" s="1"/>
  <c r="DD9" i="7" s="1"/>
  <c r="DE8" i="7" s="1"/>
  <c r="DE9" i="7" s="1"/>
  <c r="DF8" i="7" s="1"/>
  <c r="DF9" i="7" s="1"/>
  <c r="DG8" i="7" s="1"/>
  <c r="DG9" i="7" s="1"/>
  <c r="DH8" i="7" s="1"/>
  <c r="DH9" i="7" s="1"/>
  <c r="DI8" i="7"/>
  <c r="DI9" i="7" s="1"/>
  <c r="CW8" i="14"/>
  <c r="CW9" i="14" s="1"/>
  <c r="CX8" i="14" s="1"/>
  <c r="CX9" i="14" s="1"/>
  <c r="CY8" i="14" s="1"/>
  <c r="CY9" i="14" s="1"/>
  <c r="CZ8" i="14" s="1"/>
  <c r="CZ9" i="14" s="1"/>
  <c r="DA8" i="14" s="1"/>
  <c r="DA9" i="14" s="1"/>
  <c r="DB8" i="14" s="1"/>
  <c r="DB9" i="14" s="1"/>
  <c r="DC8" i="14" s="1"/>
  <c r="DC9" i="14" s="1"/>
  <c r="DD8" i="14" s="1"/>
  <c r="DD9" i="14" s="1"/>
  <c r="DE8" i="14" s="1"/>
  <c r="DE9" i="14" s="1"/>
  <c r="DF8" i="14" s="1"/>
  <c r="DF9" i="14" s="1"/>
  <c r="DG8" i="14" s="1"/>
  <c r="DG9" i="14" s="1"/>
  <c r="DH8" i="14" s="1"/>
  <c r="DH9" i="14" s="1"/>
  <c r="DI8" i="14"/>
  <c r="DI9" i="14" s="1"/>
  <c r="CJ8" i="5"/>
  <c r="CJ9" i="5" s="1"/>
  <c r="CK8" i="5" s="1"/>
  <c r="CK9" i="5" s="1"/>
  <c r="CL8" i="5" s="1"/>
  <c r="CL9" i="5" s="1"/>
  <c r="CM8" i="5" s="1"/>
  <c r="CM9" i="5" s="1"/>
  <c r="CN8" i="5" s="1"/>
  <c r="CN9" i="5" s="1"/>
  <c r="CO8" i="5" s="1"/>
  <c r="CO9" i="5" s="1"/>
  <c r="CP8" i="5" s="1"/>
  <c r="CP9" i="5" s="1"/>
  <c r="CQ8" i="5" s="1"/>
  <c r="CQ9" i="5" s="1"/>
  <c r="CR8" i="5" s="1"/>
  <c r="CR9" i="5" s="1"/>
  <c r="CS8" i="5" s="1"/>
  <c r="CS9" i="5" s="1"/>
  <c r="CT8" i="5" s="1"/>
  <c r="CT9" i="5" s="1"/>
  <c r="CU8" i="5" s="1"/>
  <c r="CU9" i="5" s="1"/>
  <c r="CV8" i="5"/>
  <c r="CV9" i="5" s="1"/>
  <c r="CJ8" i="9"/>
  <c r="CJ9" i="9" s="1"/>
  <c r="CK8" i="9" s="1"/>
  <c r="CK9" i="9" s="1"/>
  <c r="CL8" i="9" s="1"/>
  <c r="CL9" i="9" s="1"/>
  <c r="CM8" i="9" s="1"/>
  <c r="CM9" i="9" s="1"/>
  <c r="CN8" i="9" s="1"/>
  <c r="CN9" i="9" s="1"/>
  <c r="CO8" i="9" s="1"/>
  <c r="CO9" i="9" s="1"/>
  <c r="CP8" i="9" s="1"/>
  <c r="CP9" i="9" s="1"/>
  <c r="CQ8" i="9" s="1"/>
  <c r="CQ9" i="9" s="1"/>
  <c r="CR8" i="9" s="1"/>
  <c r="CR9" i="9" s="1"/>
  <c r="CS8" i="9" s="1"/>
  <c r="CS9" i="9" s="1"/>
  <c r="CT8" i="9" s="1"/>
  <c r="CT9" i="9" s="1"/>
  <c r="CU8" i="9" s="1"/>
  <c r="CU9" i="9" s="1"/>
  <c r="CV8" i="9"/>
  <c r="CV9" i="9" s="1"/>
  <c r="CV8" i="6"/>
  <c r="CV9" i="6" s="1"/>
  <c r="CJ8" i="6"/>
  <c r="CJ9" i="6" s="1"/>
  <c r="CK8" i="6" s="1"/>
  <c r="CK9" i="6" s="1"/>
  <c r="CL8" i="6" s="1"/>
  <c r="CL9" i="6" s="1"/>
  <c r="CM8" i="6" s="1"/>
  <c r="CM9" i="6" s="1"/>
  <c r="CN8" i="6" s="1"/>
  <c r="CN9" i="6" s="1"/>
  <c r="CO8" i="6" s="1"/>
  <c r="CO9" i="6" s="1"/>
  <c r="CP8" i="6" s="1"/>
  <c r="CP9" i="6" s="1"/>
  <c r="CQ8" i="6" s="1"/>
  <c r="CQ9" i="6" s="1"/>
  <c r="CR8" i="6" s="1"/>
  <c r="CR9" i="6" s="1"/>
  <c r="CS8" i="6" s="1"/>
  <c r="CS9" i="6" s="1"/>
  <c r="CT8" i="6" s="1"/>
  <c r="CT9" i="6" s="1"/>
  <c r="CU8" i="6" s="1"/>
  <c r="CU9" i="6" s="1"/>
  <c r="CJ8" i="10"/>
  <c r="CJ9" i="10" s="1"/>
  <c r="CK8" i="10" s="1"/>
  <c r="CK9" i="10" s="1"/>
  <c r="CL8" i="10" s="1"/>
  <c r="CL9" i="10" s="1"/>
  <c r="CM8" i="10" s="1"/>
  <c r="CM9" i="10" s="1"/>
  <c r="CN8" i="10" s="1"/>
  <c r="CN9" i="10" s="1"/>
  <c r="CO8" i="10" s="1"/>
  <c r="CO9" i="10" s="1"/>
  <c r="CP8" i="10" s="1"/>
  <c r="CP9" i="10" s="1"/>
  <c r="CQ8" i="10" s="1"/>
  <c r="CQ9" i="10" s="1"/>
  <c r="CR8" i="10" s="1"/>
  <c r="CR9" i="10" s="1"/>
  <c r="CS8" i="10" s="1"/>
  <c r="CS9" i="10" s="1"/>
  <c r="CT8" i="10" s="1"/>
  <c r="CT9" i="10" s="1"/>
  <c r="CU8" i="10" s="1"/>
  <c r="CU9" i="10" s="1"/>
  <c r="CV8" i="10"/>
  <c r="CV9" i="10" s="1"/>
  <c r="AW8" i="1"/>
  <c r="AW9" i="1" s="1"/>
  <c r="AX8" i="1" s="1"/>
  <c r="AX9" i="1" s="1"/>
  <c r="AY8" i="1" s="1"/>
  <c r="AY9" i="1" s="1"/>
  <c r="AZ8" i="1" s="1"/>
  <c r="AZ9" i="1" s="1"/>
  <c r="BA8" i="1" s="1"/>
  <c r="BA9" i="1" s="1"/>
  <c r="BB8" i="1" s="1"/>
  <c r="BB9" i="1" s="1"/>
  <c r="BC8" i="1" s="1"/>
  <c r="BC9" i="1" s="1"/>
  <c r="BD8" i="1" s="1"/>
  <c r="BD9" i="1" s="1"/>
  <c r="BE8" i="1" s="1"/>
  <c r="BE9" i="1" s="1"/>
  <c r="BF8" i="1" s="1"/>
  <c r="BF9" i="1" s="1"/>
  <c r="BG8" i="1" s="1"/>
  <c r="BG9" i="1" s="1"/>
  <c r="BH8" i="1" s="1"/>
  <c r="BH9" i="1" s="1"/>
  <c r="BI8" i="1"/>
  <c r="BI9" i="1" s="1"/>
  <c r="BV27" i="5" l="1"/>
  <c r="BV26" i="5"/>
  <c r="BI32" i="5"/>
  <c r="CI23" i="5"/>
  <c r="CV20" i="5"/>
  <c r="AI31" i="5"/>
  <c r="AI66" i="5" s="1"/>
  <c r="H34" i="12" s="1"/>
  <c r="AG65" i="5"/>
  <c r="CI21" i="5"/>
  <c r="BV28" i="5"/>
  <c r="EI51" i="1"/>
  <c r="BV31" i="9"/>
  <c r="M74" i="9"/>
  <c r="BI32" i="9"/>
  <c r="DV50" i="1"/>
  <c r="DJ8" i="7"/>
  <c r="DJ9" i="7" s="1"/>
  <c r="DK8" i="7" s="1"/>
  <c r="DK9" i="7" s="1"/>
  <c r="DL8" i="7" s="1"/>
  <c r="DL9" i="7" s="1"/>
  <c r="DM8" i="7" s="1"/>
  <c r="DM9" i="7" s="1"/>
  <c r="DN8" i="7" s="1"/>
  <c r="DN9" i="7" s="1"/>
  <c r="DO8" i="7" s="1"/>
  <c r="DO9" i="7" s="1"/>
  <c r="DP8" i="7" s="1"/>
  <c r="DP9" i="7" s="1"/>
  <c r="DQ8" i="7" s="1"/>
  <c r="DQ9" i="7" s="1"/>
  <c r="DR8" i="7" s="1"/>
  <c r="DR9" i="7" s="1"/>
  <c r="DS8" i="7" s="1"/>
  <c r="DS9" i="7" s="1"/>
  <c r="DT8" i="7" s="1"/>
  <c r="DT9" i="7" s="1"/>
  <c r="DU8" i="7" s="1"/>
  <c r="DU9" i="7" s="1"/>
  <c r="DV8" i="7"/>
  <c r="DV9" i="7" s="1"/>
  <c r="DJ8" i="14"/>
  <c r="DJ9" i="14" s="1"/>
  <c r="DK8" i="14" s="1"/>
  <c r="DK9" i="14" s="1"/>
  <c r="DL8" i="14" s="1"/>
  <c r="DL9" i="14" s="1"/>
  <c r="DM8" i="14" s="1"/>
  <c r="DM9" i="14" s="1"/>
  <c r="DN8" i="14" s="1"/>
  <c r="DN9" i="14" s="1"/>
  <c r="DO8" i="14" s="1"/>
  <c r="DO9" i="14" s="1"/>
  <c r="DP8" i="14" s="1"/>
  <c r="DP9" i="14" s="1"/>
  <c r="DQ8" i="14" s="1"/>
  <c r="DQ9" i="14" s="1"/>
  <c r="DR8" i="14" s="1"/>
  <c r="DR9" i="14" s="1"/>
  <c r="DS8" i="14" s="1"/>
  <c r="DS9" i="14" s="1"/>
  <c r="DT8" i="14" s="1"/>
  <c r="DT9" i="14" s="1"/>
  <c r="DU8" i="14" s="1"/>
  <c r="DU9" i="14" s="1"/>
  <c r="DV8" i="14"/>
  <c r="DV9" i="14" s="1"/>
  <c r="CW8" i="9"/>
  <c r="CW9" i="9" s="1"/>
  <c r="CX8" i="9" s="1"/>
  <c r="CX9" i="9" s="1"/>
  <c r="CY8" i="9" s="1"/>
  <c r="CY9" i="9" s="1"/>
  <c r="CZ8" i="9" s="1"/>
  <c r="CZ9" i="9" s="1"/>
  <c r="DA8" i="9" s="1"/>
  <c r="DA9" i="9" s="1"/>
  <c r="DB8" i="9" s="1"/>
  <c r="DB9" i="9" s="1"/>
  <c r="DC8" i="9" s="1"/>
  <c r="DC9" i="9" s="1"/>
  <c r="DD8" i="9" s="1"/>
  <c r="DD9" i="9" s="1"/>
  <c r="DE8" i="9" s="1"/>
  <c r="DE9" i="9" s="1"/>
  <c r="DF8" i="9" s="1"/>
  <c r="DF9" i="9" s="1"/>
  <c r="DG8" i="9" s="1"/>
  <c r="DG9" i="9" s="1"/>
  <c r="DH8" i="9" s="1"/>
  <c r="DH9" i="9" s="1"/>
  <c r="DI8" i="9"/>
  <c r="DI9" i="9" s="1"/>
  <c r="DI8" i="10"/>
  <c r="DI9" i="10" s="1"/>
  <c r="CW8" i="10"/>
  <c r="CW9" i="10" s="1"/>
  <c r="CX8" i="10" s="1"/>
  <c r="CX9" i="10" s="1"/>
  <c r="CY8" i="10" s="1"/>
  <c r="CY9" i="10" s="1"/>
  <c r="CZ8" i="10" s="1"/>
  <c r="CZ9" i="10" s="1"/>
  <c r="DA8" i="10" s="1"/>
  <c r="DA9" i="10" s="1"/>
  <c r="DB8" i="10" s="1"/>
  <c r="DB9" i="10" s="1"/>
  <c r="DC8" i="10" s="1"/>
  <c r="DC9" i="10" s="1"/>
  <c r="DD8" i="10" s="1"/>
  <c r="DD9" i="10" s="1"/>
  <c r="DE8" i="10" s="1"/>
  <c r="DE9" i="10" s="1"/>
  <c r="DF8" i="10" s="1"/>
  <c r="DF9" i="10" s="1"/>
  <c r="DG8" i="10" s="1"/>
  <c r="DG9" i="10" s="1"/>
  <c r="DH8" i="10" s="1"/>
  <c r="DH9" i="10" s="1"/>
  <c r="CW8" i="5"/>
  <c r="CW9" i="5" s="1"/>
  <c r="CX8" i="5" s="1"/>
  <c r="CX9" i="5" s="1"/>
  <c r="CY8" i="5" s="1"/>
  <c r="CY9" i="5" s="1"/>
  <c r="CZ8" i="5" s="1"/>
  <c r="CZ9" i="5" s="1"/>
  <c r="DA8" i="5" s="1"/>
  <c r="DA9" i="5" s="1"/>
  <c r="DB8" i="5" s="1"/>
  <c r="DB9" i="5" s="1"/>
  <c r="DC8" i="5" s="1"/>
  <c r="DC9" i="5" s="1"/>
  <c r="DD8" i="5" s="1"/>
  <c r="DD9" i="5" s="1"/>
  <c r="DE8" i="5" s="1"/>
  <c r="DE9" i="5" s="1"/>
  <c r="DF8" i="5" s="1"/>
  <c r="DF9" i="5" s="1"/>
  <c r="DG8" i="5" s="1"/>
  <c r="DG9" i="5" s="1"/>
  <c r="DH8" i="5" s="1"/>
  <c r="DH9" i="5" s="1"/>
  <c r="DI8" i="5"/>
  <c r="DI9" i="5" s="1"/>
  <c r="J8" i="12"/>
  <c r="J9" i="12" s="1"/>
  <c r="DI8" i="6"/>
  <c r="DI9" i="6" s="1"/>
  <c r="CW8" i="6"/>
  <c r="CW9" i="6" s="1"/>
  <c r="CX8" i="6" s="1"/>
  <c r="CX9" i="6" s="1"/>
  <c r="CY8" i="6" s="1"/>
  <c r="CY9" i="6" s="1"/>
  <c r="CZ8" i="6" s="1"/>
  <c r="CZ9" i="6" s="1"/>
  <c r="DA8" i="6" s="1"/>
  <c r="DA9" i="6" s="1"/>
  <c r="DB8" i="6" s="1"/>
  <c r="DB9" i="6" s="1"/>
  <c r="DC8" i="6" s="1"/>
  <c r="DC9" i="6" s="1"/>
  <c r="DD8" i="6" s="1"/>
  <c r="DD9" i="6" s="1"/>
  <c r="DE8" i="6" s="1"/>
  <c r="DE9" i="6" s="1"/>
  <c r="DF8" i="6" s="1"/>
  <c r="DF9" i="6" s="1"/>
  <c r="DG8" i="6" s="1"/>
  <c r="DG9" i="6" s="1"/>
  <c r="DH8" i="6" s="1"/>
  <c r="DH9" i="6" s="1"/>
  <c r="CV21" i="5" l="1"/>
  <c r="CI26" i="5"/>
  <c r="DI20" i="5"/>
  <c r="CI27" i="5"/>
  <c r="CV23" i="5"/>
  <c r="BV32" i="5"/>
  <c r="CI28" i="5"/>
  <c r="AH65" i="5"/>
  <c r="EI50" i="1"/>
  <c r="CI31" i="9"/>
  <c r="BV32" i="9"/>
  <c r="N74" i="9"/>
  <c r="EI8" i="7"/>
  <c r="EI9" i="7" s="1"/>
  <c r="DW8" i="7"/>
  <c r="DW9" i="7" s="1"/>
  <c r="DX8" i="7" s="1"/>
  <c r="DX9" i="7" s="1"/>
  <c r="DY8" i="7" s="1"/>
  <c r="DY9" i="7" s="1"/>
  <c r="DZ8" i="7" s="1"/>
  <c r="DZ9" i="7" s="1"/>
  <c r="EA8" i="7" s="1"/>
  <c r="EA9" i="7" s="1"/>
  <c r="EB8" i="7" s="1"/>
  <c r="EB9" i="7" s="1"/>
  <c r="EC8" i="7" s="1"/>
  <c r="EC9" i="7" s="1"/>
  <c r="ED8" i="7" s="1"/>
  <c r="ED9" i="7" s="1"/>
  <c r="EE8" i="7" s="1"/>
  <c r="EE9" i="7" s="1"/>
  <c r="EF8" i="7" s="1"/>
  <c r="EF9" i="7" s="1"/>
  <c r="EG8" i="7" s="1"/>
  <c r="EG9" i="7" s="1"/>
  <c r="EH8" i="7" s="1"/>
  <c r="EH9" i="7" s="1"/>
  <c r="DW8" i="14"/>
  <c r="DW9" i="14" s="1"/>
  <c r="DX8" i="14" s="1"/>
  <c r="DX9" i="14" s="1"/>
  <c r="DY8" i="14" s="1"/>
  <c r="DY9" i="14" s="1"/>
  <c r="DZ8" i="14" s="1"/>
  <c r="DZ9" i="14" s="1"/>
  <c r="EA8" i="14" s="1"/>
  <c r="EA9" i="14" s="1"/>
  <c r="EB8" i="14" s="1"/>
  <c r="EB9" i="14" s="1"/>
  <c r="EC8" i="14" s="1"/>
  <c r="EC9" i="14" s="1"/>
  <c r="ED8" i="14" s="1"/>
  <c r="ED9" i="14" s="1"/>
  <c r="EE8" i="14" s="1"/>
  <c r="EE9" i="14" s="1"/>
  <c r="EF8" i="14" s="1"/>
  <c r="EF9" i="14" s="1"/>
  <c r="EG8" i="14" s="1"/>
  <c r="EG9" i="14" s="1"/>
  <c r="EH8" i="14" s="1"/>
  <c r="EH9" i="14" s="1"/>
  <c r="EI8" i="14"/>
  <c r="EI9" i="14" s="1"/>
  <c r="DV8" i="6"/>
  <c r="DV9" i="6" s="1"/>
  <c r="DJ8" i="6"/>
  <c r="DJ9" i="6" s="1"/>
  <c r="DK8" i="6" s="1"/>
  <c r="DK9" i="6" s="1"/>
  <c r="DL8" i="6" s="1"/>
  <c r="DL9" i="6" s="1"/>
  <c r="DM8" i="6" s="1"/>
  <c r="DM9" i="6" s="1"/>
  <c r="DN8" i="6" s="1"/>
  <c r="DN9" i="6" s="1"/>
  <c r="DO8" i="6" s="1"/>
  <c r="DO9" i="6" s="1"/>
  <c r="DP8" i="6" s="1"/>
  <c r="DP9" i="6" s="1"/>
  <c r="DQ8" i="6" s="1"/>
  <c r="DQ9" i="6" s="1"/>
  <c r="DR8" i="6" s="1"/>
  <c r="DR9" i="6" s="1"/>
  <c r="DS8" i="6" s="1"/>
  <c r="DS9" i="6" s="1"/>
  <c r="DT8" i="6" s="1"/>
  <c r="DT9" i="6" s="1"/>
  <c r="DU8" i="6" s="1"/>
  <c r="DU9" i="6" s="1"/>
  <c r="BJ8" i="1"/>
  <c r="BJ9" i="1" s="1"/>
  <c r="BK8" i="1" s="1"/>
  <c r="BK9" i="1" s="1"/>
  <c r="BL8" i="1" s="1"/>
  <c r="BL9" i="1" s="1"/>
  <c r="BM8" i="1" s="1"/>
  <c r="BM9" i="1" s="1"/>
  <c r="BN8" i="1" s="1"/>
  <c r="BN9" i="1" s="1"/>
  <c r="BO8" i="1" s="1"/>
  <c r="BO9" i="1" s="1"/>
  <c r="BP8" i="1" s="1"/>
  <c r="BP9" i="1" s="1"/>
  <c r="BQ8" i="1" s="1"/>
  <c r="BQ9" i="1" s="1"/>
  <c r="BR8" i="1" s="1"/>
  <c r="BR9" i="1" s="1"/>
  <c r="BS8" i="1" s="1"/>
  <c r="BS9" i="1" s="1"/>
  <c r="BT8" i="1" s="1"/>
  <c r="BT9" i="1" s="1"/>
  <c r="BU8" i="1" s="1"/>
  <c r="BU9" i="1" s="1"/>
  <c r="BV8" i="1"/>
  <c r="BV9" i="1" s="1"/>
  <c r="DV8" i="10"/>
  <c r="DV9" i="10" s="1"/>
  <c r="DJ8" i="10"/>
  <c r="DJ9" i="10" s="1"/>
  <c r="DK8" i="10" s="1"/>
  <c r="DK9" i="10" s="1"/>
  <c r="DL8" i="10" s="1"/>
  <c r="DL9" i="10" s="1"/>
  <c r="DM8" i="10" s="1"/>
  <c r="DM9" i="10" s="1"/>
  <c r="DN8" i="10" s="1"/>
  <c r="DN9" i="10" s="1"/>
  <c r="DO8" i="10" s="1"/>
  <c r="DO9" i="10" s="1"/>
  <c r="DP8" i="10" s="1"/>
  <c r="DP9" i="10" s="1"/>
  <c r="DQ8" i="10" s="1"/>
  <c r="DQ9" i="10" s="1"/>
  <c r="DR8" i="10" s="1"/>
  <c r="DR9" i="10" s="1"/>
  <c r="DS8" i="10" s="1"/>
  <c r="DS9" i="10" s="1"/>
  <c r="DT8" i="10" s="1"/>
  <c r="DT9" i="10" s="1"/>
  <c r="DU8" i="10" s="1"/>
  <c r="DU9" i="10" s="1"/>
  <c r="DJ8" i="5"/>
  <c r="DJ9" i="5" s="1"/>
  <c r="DK8" i="5" s="1"/>
  <c r="DK9" i="5" s="1"/>
  <c r="DL8" i="5" s="1"/>
  <c r="DL9" i="5" s="1"/>
  <c r="DM8" i="5" s="1"/>
  <c r="DM9" i="5" s="1"/>
  <c r="DN8" i="5" s="1"/>
  <c r="DN9" i="5" s="1"/>
  <c r="DO8" i="5" s="1"/>
  <c r="DO9" i="5" s="1"/>
  <c r="DP8" i="5" s="1"/>
  <c r="DP9" i="5" s="1"/>
  <c r="DQ8" i="5" s="1"/>
  <c r="DQ9" i="5" s="1"/>
  <c r="DR8" i="5" s="1"/>
  <c r="DR9" i="5" s="1"/>
  <c r="DS8" i="5" s="1"/>
  <c r="DS9" i="5" s="1"/>
  <c r="DT8" i="5" s="1"/>
  <c r="DT9" i="5" s="1"/>
  <c r="DU8" i="5" s="1"/>
  <c r="DU9" i="5" s="1"/>
  <c r="DV8" i="5"/>
  <c r="DV9" i="5" s="1"/>
  <c r="DJ8" i="9"/>
  <c r="DJ9" i="9" s="1"/>
  <c r="DK8" i="9" s="1"/>
  <c r="DK9" i="9" s="1"/>
  <c r="DL8" i="9" s="1"/>
  <c r="DL9" i="9" s="1"/>
  <c r="DM8" i="9" s="1"/>
  <c r="DM9" i="9" s="1"/>
  <c r="DN8" i="9" s="1"/>
  <c r="DN9" i="9" s="1"/>
  <c r="DO8" i="9" s="1"/>
  <c r="DO9" i="9" s="1"/>
  <c r="DP8" i="9" s="1"/>
  <c r="DP9" i="9" s="1"/>
  <c r="DQ8" i="9" s="1"/>
  <c r="DQ9" i="9" s="1"/>
  <c r="DR8" i="9" s="1"/>
  <c r="DR9" i="9" s="1"/>
  <c r="DS8" i="9" s="1"/>
  <c r="DS9" i="9" s="1"/>
  <c r="DT8" i="9" s="1"/>
  <c r="DT9" i="9" s="1"/>
  <c r="DU8" i="9" s="1"/>
  <c r="DU9" i="9" s="1"/>
  <c r="DV8" i="9"/>
  <c r="DV9" i="9" s="1"/>
  <c r="DI23" i="5" l="1"/>
  <c r="DI21" i="5"/>
  <c r="AJ65" i="5"/>
  <c r="CV28" i="5"/>
  <c r="DV20" i="5"/>
  <c r="CV27" i="5"/>
  <c r="CV26" i="5"/>
  <c r="CI32" i="5"/>
  <c r="CI32" i="9"/>
  <c r="AI27" i="9"/>
  <c r="CV31" i="9"/>
  <c r="O74" i="9"/>
  <c r="EI8" i="5"/>
  <c r="EI9" i="5" s="1"/>
  <c r="DW8" i="5"/>
  <c r="DW9" i="5" s="1"/>
  <c r="DX8" i="5" s="1"/>
  <c r="DX9" i="5" s="1"/>
  <c r="DY8" i="5" s="1"/>
  <c r="DY9" i="5" s="1"/>
  <c r="DZ8" i="5" s="1"/>
  <c r="DZ9" i="5" s="1"/>
  <c r="EA8" i="5" s="1"/>
  <c r="EA9" i="5" s="1"/>
  <c r="EB8" i="5" s="1"/>
  <c r="EB9" i="5" s="1"/>
  <c r="EC8" i="5" s="1"/>
  <c r="EC9" i="5" s="1"/>
  <c r="ED8" i="5" s="1"/>
  <c r="ED9" i="5" s="1"/>
  <c r="EE8" i="5" s="1"/>
  <c r="EE9" i="5" s="1"/>
  <c r="EF8" i="5" s="1"/>
  <c r="EF9" i="5" s="1"/>
  <c r="EG8" i="5" s="1"/>
  <c r="EG9" i="5" s="1"/>
  <c r="EH8" i="5" s="1"/>
  <c r="EH9" i="5" s="1"/>
  <c r="K8" i="12"/>
  <c r="K9" i="12" s="1"/>
  <c r="DW8" i="9"/>
  <c r="DW9" i="9" s="1"/>
  <c r="DX8" i="9" s="1"/>
  <c r="DX9" i="9" s="1"/>
  <c r="DY8" i="9" s="1"/>
  <c r="DY9" i="9" s="1"/>
  <c r="DZ8" i="9" s="1"/>
  <c r="DZ9" i="9" s="1"/>
  <c r="EA8" i="9" s="1"/>
  <c r="EA9" i="9" s="1"/>
  <c r="EB8" i="9" s="1"/>
  <c r="EB9" i="9" s="1"/>
  <c r="EC8" i="9" s="1"/>
  <c r="EC9" i="9" s="1"/>
  <c r="ED8" i="9" s="1"/>
  <c r="ED9" i="9" s="1"/>
  <c r="EE8" i="9" s="1"/>
  <c r="EE9" i="9" s="1"/>
  <c r="EF8" i="9" s="1"/>
  <c r="EF9" i="9" s="1"/>
  <c r="EG8" i="9" s="1"/>
  <c r="EG9" i="9" s="1"/>
  <c r="EH8" i="9" s="1"/>
  <c r="EH9" i="9" s="1"/>
  <c r="EI8" i="9"/>
  <c r="EI9" i="9" s="1"/>
  <c r="EI8" i="10"/>
  <c r="EI9" i="10" s="1"/>
  <c r="DW8" i="10"/>
  <c r="DW9" i="10" s="1"/>
  <c r="DX8" i="10" s="1"/>
  <c r="DX9" i="10" s="1"/>
  <c r="DY8" i="10" s="1"/>
  <c r="DY9" i="10" s="1"/>
  <c r="DZ8" i="10" s="1"/>
  <c r="DZ9" i="10" s="1"/>
  <c r="EA8" i="10" s="1"/>
  <c r="EA9" i="10" s="1"/>
  <c r="EB8" i="10" s="1"/>
  <c r="EB9" i="10" s="1"/>
  <c r="EC8" i="10" s="1"/>
  <c r="EC9" i="10" s="1"/>
  <c r="ED8" i="10" s="1"/>
  <c r="ED9" i="10" s="1"/>
  <c r="EE8" i="10" s="1"/>
  <c r="EE9" i="10" s="1"/>
  <c r="EF8" i="10" s="1"/>
  <c r="EF9" i="10" s="1"/>
  <c r="EG8" i="10" s="1"/>
  <c r="EG9" i="10" s="1"/>
  <c r="EH8" i="10" s="1"/>
  <c r="EH9" i="10" s="1"/>
  <c r="EI8" i="6"/>
  <c r="EI9" i="6" s="1"/>
  <c r="DW8" i="6"/>
  <c r="DW9" i="6" s="1"/>
  <c r="DX8" i="6" s="1"/>
  <c r="DX9" i="6" s="1"/>
  <c r="DY8" i="6" s="1"/>
  <c r="DY9" i="6" s="1"/>
  <c r="DZ8" i="6" s="1"/>
  <c r="DZ9" i="6" s="1"/>
  <c r="EA8" i="6" s="1"/>
  <c r="EA9" i="6" s="1"/>
  <c r="EB8" i="6" s="1"/>
  <c r="EB9" i="6" s="1"/>
  <c r="EC8" i="6" s="1"/>
  <c r="EC9" i="6" s="1"/>
  <c r="ED8" i="6" s="1"/>
  <c r="ED9" i="6" s="1"/>
  <c r="EE8" i="6" s="1"/>
  <c r="EE9" i="6" s="1"/>
  <c r="EF8" i="6" s="1"/>
  <c r="EF9" i="6" s="1"/>
  <c r="EG8" i="6" s="1"/>
  <c r="EG9" i="6" s="1"/>
  <c r="EH8" i="6" s="1"/>
  <c r="EH9" i="6" s="1"/>
  <c r="DI26" i="5" l="1"/>
  <c r="EI20" i="5"/>
  <c r="DV21" i="5"/>
  <c r="DI27" i="5"/>
  <c r="AK65" i="5"/>
  <c r="DV23" i="5"/>
  <c r="DI28" i="5"/>
  <c r="CV32" i="5"/>
  <c r="P74" i="9"/>
  <c r="CV32" i="9"/>
  <c r="DI31" i="9"/>
  <c r="CI8" i="1"/>
  <c r="CI9" i="1" s="1"/>
  <c r="BW8" i="1"/>
  <c r="BW9" i="1" s="1"/>
  <c r="BX8" i="1" s="1"/>
  <c r="BX9" i="1" s="1"/>
  <c r="BY8" i="1" s="1"/>
  <c r="BY9" i="1" s="1"/>
  <c r="BZ8" i="1" s="1"/>
  <c r="BZ9" i="1" s="1"/>
  <c r="CA8" i="1" s="1"/>
  <c r="CA9" i="1" s="1"/>
  <c r="CB8" i="1" s="1"/>
  <c r="CB9" i="1" s="1"/>
  <c r="CC8" i="1" s="1"/>
  <c r="CC9" i="1" s="1"/>
  <c r="CD8" i="1" s="1"/>
  <c r="CD9" i="1" s="1"/>
  <c r="CE8" i="1" s="1"/>
  <c r="CE9" i="1" s="1"/>
  <c r="CF8" i="1" s="1"/>
  <c r="CF9" i="1" s="1"/>
  <c r="CG8" i="1" s="1"/>
  <c r="CG9" i="1" s="1"/>
  <c r="CH8" i="1" s="1"/>
  <c r="CH9" i="1" s="1"/>
  <c r="EI21" i="5" l="1"/>
  <c r="DV26" i="5"/>
  <c r="DI32" i="5"/>
  <c r="EI23" i="5"/>
  <c r="DV27" i="5"/>
  <c r="AL65" i="5"/>
  <c r="DV28" i="5"/>
  <c r="DV31" i="9"/>
  <c r="Q74" i="9"/>
  <c r="DI32" i="9"/>
  <c r="L8" i="12"/>
  <c r="L9" i="12" s="1"/>
  <c r="EI26" i="5" l="1"/>
  <c r="AM65" i="5"/>
  <c r="EI27" i="5"/>
  <c r="DV32" i="5"/>
  <c r="EI28" i="5"/>
  <c r="DV32" i="9"/>
  <c r="V30" i="9"/>
  <c r="AI29" i="9"/>
  <c r="R74" i="9"/>
  <c r="AV22" i="9"/>
  <c r="EI31" i="9"/>
  <c r="CJ8" i="1"/>
  <c r="CJ9" i="1" s="1"/>
  <c r="CK8" i="1" s="1"/>
  <c r="CK9" i="1" s="1"/>
  <c r="CL8" i="1" s="1"/>
  <c r="CL9" i="1" s="1"/>
  <c r="CM8" i="1" s="1"/>
  <c r="CM9" i="1" s="1"/>
  <c r="CN8" i="1" s="1"/>
  <c r="CN9" i="1" s="1"/>
  <c r="CO8" i="1" s="1"/>
  <c r="CO9" i="1" s="1"/>
  <c r="CP8" i="1" s="1"/>
  <c r="CP9" i="1" s="1"/>
  <c r="CQ8" i="1" s="1"/>
  <c r="CQ9" i="1" s="1"/>
  <c r="CR8" i="1" s="1"/>
  <c r="CR9" i="1" s="1"/>
  <c r="CS8" i="1" s="1"/>
  <c r="CS9" i="1" s="1"/>
  <c r="CT8" i="1" s="1"/>
  <c r="CT9" i="1" s="1"/>
  <c r="CU8" i="1" s="1"/>
  <c r="CU9" i="1" s="1"/>
  <c r="CV8" i="1"/>
  <c r="CV9" i="1" s="1"/>
  <c r="EI32" i="5" l="1"/>
  <c r="AN65" i="5"/>
  <c r="EI32" i="9"/>
  <c r="S74" i="9"/>
  <c r="BI22" i="9"/>
  <c r="M8" i="12"/>
  <c r="M9" i="12" s="1"/>
  <c r="AO65" i="5" l="1"/>
  <c r="T74" i="9"/>
  <c r="AV21" i="9"/>
  <c r="BV22" i="9"/>
  <c r="DI8" i="1"/>
  <c r="DI9" i="1" s="1"/>
  <c r="CW8" i="1"/>
  <c r="CW9" i="1" s="1"/>
  <c r="CX8" i="1" s="1"/>
  <c r="CX9" i="1" s="1"/>
  <c r="CY8" i="1" s="1"/>
  <c r="CY9" i="1" s="1"/>
  <c r="CZ8" i="1" s="1"/>
  <c r="CZ9" i="1" s="1"/>
  <c r="DA8" i="1" s="1"/>
  <c r="DA9" i="1" s="1"/>
  <c r="DB8" i="1" s="1"/>
  <c r="DB9" i="1" s="1"/>
  <c r="DC8" i="1" s="1"/>
  <c r="DC9" i="1" s="1"/>
  <c r="DD8" i="1" s="1"/>
  <c r="DD9" i="1" s="1"/>
  <c r="DE8" i="1" s="1"/>
  <c r="DE9" i="1" s="1"/>
  <c r="DF8" i="1" s="1"/>
  <c r="DF9" i="1" s="1"/>
  <c r="DG8" i="1" s="1"/>
  <c r="DG9" i="1" s="1"/>
  <c r="DH8" i="1" s="1"/>
  <c r="DH9" i="1" s="1"/>
  <c r="AP65" i="5" l="1"/>
  <c r="BV14" i="9"/>
  <c r="CI22" i="9"/>
  <c r="V33" i="9"/>
  <c r="V75" i="9" s="1"/>
  <c r="G16" i="12" s="1"/>
  <c r="U74" i="9"/>
  <c r="N8" i="12"/>
  <c r="N9" i="12" s="1"/>
  <c r="AQ65" i="5" l="1"/>
  <c r="CV22" i="9"/>
  <c r="W74" i="9"/>
  <c r="DV8" i="1"/>
  <c r="DV9" i="1" s="1"/>
  <c r="DJ8" i="1"/>
  <c r="DJ9" i="1" s="1"/>
  <c r="DK8" i="1" s="1"/>
  <c r="DK9" i="1" s="1"/>
  <c r="DL8" i="1" s="1"/>
  <c r="DL9" i="1" s="1"/>
  <c r="DM8" i="1" s="1"/>
  <c r="DM9" i="1" s="1"/>
  <c r="DN8" i="1" s="1"/>
  <c r="DN9" i="1" s="1"/>
  <c r="DO8" i="1" s="1"/>
  <c r="DO9" i="1" s="1"/>
  <c r="DP8" i="1" s="1"/>
  <c r="DP9" i="1" s="1"/>
  <c r="DQ8" i="1" s="1"/>
  <c r="DQ9" i="1" s="1"/>
  <c r="DR8" i="1" s="1"/>
  <c r="DR9" i="1" s="1"/>
  <c r="DS8" i="1" s="1"/>
  <c r="DS9" i="1" s="1"/>
  <c r="DT8" i="1" s="1"/>
  <c r="DT9" i="1" s="1"/>
  <c r="DU8" i="1" s="1"/>
  <c r="DU9" i="1" s="1"/>
  <c r="AR65" i="5" l="1"/>
  <c r="AV19" i="5"/>
  <c r="DI22" i="9"/>
  <c r="BV17" i="9"/>
  <c r="AV24" i="9"/>
  <c r="X74" i="9"/>
  <c r="O8" i="12"/>
  <c r="O9" i="12" s="1"/>
  <c r="AS65" i="5" l="1"/>
  <c r="DV22" i="9"/>
  <c r="Y74" i="9"/>
  <c r="DW8" i="1"/>
  <c r="DW9" i="1" s="1"/>
  <c r="DX8" i="1" s="1"/>
  <c r="DX9" i="1" s="1"/>
  <c r="DY8" i="1" s="1"/>
  <c r="DY9" i="1" s="1"/>
  <c r="DZ8" i="1" s="1"/>
  <c r="DZ9" i="1" s="1"/>
  <c r="EA8" i="1" s="1"/>
  <c r="EA9" i="1" s="1"/>
  <c r="EB8" i="1" s="1"/>
  <c r="EB9" i="1" s="1"/>
  <c r="EC8" i="1" s="1"/>
  <c r="EC9" i="1" s="1"/>
  <c r="ED8" i="1" s="1"/>
  <c r="ED9" i="1" s="1"/>
  <c r="EE8" i="1" s="1"/>
  <c r="EE9" i="1" s="1"/>
  <c r="EF8" i="1" s="1"/>
  <c r="EF9" i="1" s="1"/>
  <c r="EG8" i="1" s="1"/>
  <c r="EG9" i="1" s="1"/>
  <c r="EH8" i="1" s="1"/>
  <c r="EH9" i="1" s="1"/>
  <c r="EI8" i="1"/>
  <c r="EI9" i="1" s="1"/>
  <c r="AT65" i="5" l="1"/>
  <c r="EI22" i="9"/>
  <c r="Z74" i="9"/>
  <c r="P8" i="12"/>
  <c r="P9" i="12" s="1"/>
  <c r="AV31" i="5" l="1"/>
  <c r="AV66" i="5" s="1"/>
  <c r="I34" i="12" s="1"/>
  <c r="AU65" i="5"/>
  <c r="AA74" i="9"/>
  <c r="AW65" i="5" l="1"/>
  <c r="AB74" i="9"/>
  <c r="AX65" i="5" l="1"/>
  <c r="AC74" i="9"/>
  <c r="AV27" i="9"/>
  <c r="AY65" i="5" l="1"/>
  <c r="AD74" i="9"/>
  <c r="AZ65" i="5" l="1"/>
  <c r="AI30" i="9"/>
  <c r="AV29" i="9"/>
  <c r="AE74" i="9"/>
  <c r="BA65" i="5" l="1"/>
  <c r="AF74" i="9"/>
  <c r="BB65" i="5" l="1"/>
  <c r="AG74" i="9"/>
  <c r="BI21" i="9"/>
  <c r="BC65" i="5" l="1"/>
  <c r="AH74" i="9"/>
  <c r="AI33" i="9"/>
  <c r="AI75" i="9" s="1"/>
  <c r="H16" i="12" s="1"/>
  <c r="CI14" i="9"/>
  <c r="BD65" i="5" l="1"/>
  <c r="AJ74" i="9"/>
  <c r="AI13" i="1"/>
  <c r="Z70" i="1"/>
  <c r="BI19" i="5" l="1"/>
  <c r="BE65" i="5"/>
  <c r="BI24" i="9"/>
  <c r="AK74" i="9"/>
  <c r="AI18" i="1"/>
  <c r="CI17" i="9"/>
  <c r="AI21" i="1"/>
  <c r="BF65" i="5" l="1"/>
  <c r="AA70" i="1"/>
  <c r="AL74" i="9"/>
  <c r="BG65" i="5" l="1"/>
  <c r="AV21" i="1"/>
  <c r="AM74" i="9"/>
  <c r="AB70" i="1"/>
  <c r="BH65" i="5" l="1"/>
  <c r="BI31" i="5"/>
  <c r="BI66" i="5" s="1"/>
  <c r="J34" i="12" s="1"/>
  <c r="AN74" i="9"/>
  <c r="AC70" i="1"/>
  <c r="BI21" i="1"/>
  <c r="BJ65" i="5" l="1"/>
  <c r="BV21" i="1"/>
  <c r="AO74" i="9"/>
  <c r="AD70" i="1"/>
  <c r="AV30" i="9"/>
  <c r="BK65" i="5" l="1"/>
  <c r="BI29" i="9"/>
  <c r="AP74" i="9"/>
  <c r="AE70" i="1"/>
  <c r="CI21" i="1"/>
  <c r="BI27" i="9"/>
  <c r="BL65" i="5" l="1"/>
  <c r="BV29" i="9"/>
  <c r="CV21" i="1"/>
  <c r="AF70" i="1"/>
  <c r="AQ74" i="9"/>
  <c r="BM65" i="5" l="1"/>
  <c r="CI29" i="9"/>
  <c r="AR74" i="9"/>
  <c r="DI21" i="1"/>
  <c r="AG70" i="1"/>
  <c r="BN65" i="5" l="1"/>
  <c r="BI30" i="9"/>
  <c r="CV29" i="9"/>
  <c r="AH70" i="1"/>
  <c r="AI34" i="1"/>
  <c r="AI71" i="1" s="1"/>
  <c r="H13" i="12" s="1"/>
  <c r="AS74" i="9"/>
  <c r="DV21" i="1"/>
  <c r="BO65" i="5" l="1"/>
  <c r="BV30" i="9"/>
  <c r="EI21" i="1"/>
  <c r="DI29" i="9"/>
  <c r="AT74" i="9"/>
  <c r="AJ70" i="1"/>
  <c r="BV21" i="9"/>
  <c r="BP65" i="5" l="1"/>
  <c r="DV29" i="9"/>
  <c r="CV14" i="9"/>
  <c r="CI30" i="9"/>
  <c r="AK70" i="1"/>
  <c r="AU74" i="9"/>
  <c r="AV33" i="9"/>
  <c r="AV75" i="9" s="1"/>
  <c r="I16" i="12" s="1"/>
  <c r="BQ65" i="5" l="1"/>
  <c r="AW74" i="9"/>
  <c r="CV30" i="9"/>
  <c r="EI29" i="9"/>
  <c r="AV18" i="1"/>
  <c r="AL70" i="1"/>
  <c r="BV19" i="5" l="1"/>
  <c r="BR65" i="5"/>
  <c r="DI30" i="9"/>
  <c r="BV24" i="9"/>
  <c r="AX74" i="9"/>
  <c r="AM70" i="1"/>
  <c r="CV17" i="9"/>
  <c r="BS65" i="5" l="1"/>
  <c r="AY74" i="9"/>
  <c r="DV30" i="9"/>
  <c r="AN70" i="1"/>
  <c r="BT65" i="5" l="1"/>
  <c r="EI30" i="9"/>
  <c r="AO70" i="1"/>
  <c r="AZ74" i="9"/>
  <c r="BV31" i="5" l="1"/>
  <c r="BV66" i="5" s="1"/>
  <c r="K34" i="12" s="1"/>
  <c r="BU65" i="5"/>
  <c r="AP70" i="1"/>
  <c r="BA74" i="9"/>
  <c r="BW65" i="5" l="1"/>
  <c r="BB74" i="9"/>
  <c r="AQ70" i="1"/>
  <c r="BX65" i="5" l="1"/>
  <c r="AR70" i="1"/>
  <c r="BV27" i="9"/>
  <c r="BC74" i="9"/>
  <c r="BY65" i="5" l="1"/>
  <c r="BD74" i="9"/>
  <c r="AS70" i="1"/>
  <c r="BZ65" i="5" l="1"/>
  <c r="AT70" i="1"/>
  <c r="BE74" i="9"/>
  <c r="CA65" i="5" l="1"/>
  <c r="AU70" i="1"/>
  <c r="AV34" i="1"/>
  <c r="AV71" i="1" s="1"/>
  <c r="I13" i="12" s="1"/>
  <c r="BF74" i="9"/>
  <c r="CB65" i="5" l="1"/>
  <c r="CI21" i="9"/>
  <c r="BG74" i="9"/>
  <c r="AW70" i="1"/>
  <c r="CC65" i="5" l="1"/>
  <c r="BH74" i="9"/>
  <c r="BI33" i="9"/>
  <c r="BI75" i="9" s="1"/>
  <c r="J16" i="12" s="1"/>
  <c r="AX70" i="1"/>
  <c r="DI14" i="9"/>
  <c r="CD65" i="5" l="1"/>
  <c r="AY70" i="1"/>
  <c r="BJ74" i="9"/>
  <c r="BI18" i="1"/>
  <c r="CI19" i="5" l="1"/>
  <c r="CE65" i="5"/>
  <c r="AZ70" i="1"/>
  <c r="BK74" i="9"/>
  <c r="CI24" i="9"/>
  <c r="DI17" i="9"/>
  <c r="CF65" i="5" l="1"/>
  <c r="BA70" i="1"/>
  <c r="BL74" i="9"/>
  <c r="CG65" i="5" l="1"/>
  <c r="BB70" i="1"/>
  <c r="BM74" i="9"/>
  <c r="CI31" i="5" l="1"/>
  <c r="CI66" i="5" s="1"/>
  <c r="L34" i="12" s="1"/>
  <c r="CH65" i="5"/>
  <c r="BC70" i="1"/>
  <c r="BN74" i="9"/>
  <c r="CJ65" i="5" l="1"/>
  <c r="BO74" i="9"/>
  <c r="BD70" i="1"/>
  <c r="CK65" i="5" l="1"/>
  <c r="BE70" i="1"/>
  <c r="CI27" i="9"/>
  <c r="BP74" i="9"/>
  <c r="CL65" i="5" l="1"/>
  <c r="BF70" i="1"/>
  <c r="BQ74" i="9"/>
  <c r="CM65" i="5" l="1"/>
  <c r="BR74" i="9"/>
  <c r="BG70" i="1"/>
  <c r="CN65" i="5" l="1"/>
  <c r="BH70" i="1"/>
  <c r="BI34" i="1"/>
  <c r="BI71" i="1" s="1"/>
  <c r="J13" i="12" s="1"/>
  <c r="BS74" i="9"/>
  <c r="CO65" i="5" l="1"/>
  <c r="BT74" i="9"/>
  <c r="BJ70" i="1"/>
  <c r="CV21" i="9"/>
  <c r="CP65" i="5" l="1"/>
  <c r="BK70" i="1"/>
  <c r="DV14" i="9"/>
  <c r="BU74" i="9"/>
  <c r="BV33" i="9"/>
  <c r="BV75" i="9" s="1"/>
  <c r="K16" i="12" s="1"/>
  <c r="CQ65" i="5" l="1"/>
  <c r="BW74" i="9"/>
  <c r="BL70" i="1"/>
  <c r="BV18" i="1"/>
  <c r="CR65" i="5" l="1"/>
  <c r="CV19" i="5"/>
  <c r="DV17" i="9"/>
  <c r="BM70" i="1"/>
  <c r="BX74" i="9"/>
  <c r="CV24" i="9"/>
  <c r="CS65" i="5" l="1"/>
  <c r="BY74" i="9"/>
  <c r="BN70" i="1"/>
  <c r="CT65" i="5" l="1"/>
  <c r="BO70" i="1"/>
  <c r="BZ74" i="9"/>
  <c r="CV31" i="5" l="1"/>
  <c r="CV66" i="5" s="1"/>
  <c r="M34" i="12" s="1"/>
  <c r="CU65" i="5"/>
  <c r="BP70" i="1"/>
  <c r="CA74" i="9"/>
  <c r="CW65" i="5" l="1"/>
  <c r="CB74" i="9"/>
  <c r="BQ70" i="1"/>
  <c r="CX65" i="5" l="1"/>
  <c r="CC74" i="9"/>
  <c r="CV27" i="9"/>
  <c r="BR70" i="1"/>
  <c r="CY65" i="5" l="1"/>
  <c r="BS70" i="1"/>
  <c r="CD74" i="9"/>
  <c r="CZ65" i="5" l="1"/>
  <c r="CE74" i="9"/>
  <c r="BT70" i="1"/>
  <c r="DA65" i="5" l="1"/>
  <c r="BU70" i="1"/>
  <c r="BV34" i="1"/>
  <c r="BV71" i="1" s="1"/>
  <c r="K13" i="12" s="1"/>
  <c r="CF74" i="9"/>
  <c r="DB65" i="5" l="1"/>
  <c r="BW70" i="1"/>
  <c r="CG74" i="9"/>
  <c r="DI21" i="9"/>
  <c r="DC65" i="5" l="1"/>
  <c r="BX70" i="1"/>
  <c r="CH74" i="9"/>
  <c r="CI33" i="9"/>
  <c r="CI75" i="9" s="1"/>
  <c r="L16" i="12" s="1"/>
  <c r="EI14" i="9"/>
  <c r="DD65" i="5" l="1"/>
  <c r="CJ74" i="9"/>
  <c r="BY70" i="1"/>
  <c r="CI18" i="1"/>
  <c r="DE65" i="5" l="1"/>
  <c r="DI19" i="5"/>
  <c r="DI24" i="9"/>
  <c r="EI17" i="9"/>
  <c r="BZ70" i="1"/>
  <c r="CK74" i="9"/>
  <c r="DF65" i="5" l="1"/>
  <c r="CA70" i="1"/>
  <c r="CL74" i="9"/>
  <c r="DG65" i="5" l="1"/>
  <c r="CM74" i="9"/>
  <c r="CB70" i="1"/>
  <c r="DI31" i="5" l="1"/>
  <c r="DI66" i="5" s="1"/>
  <c r="N34" i="12" s="1"/>
  <c r="DH65" i="5"/>
  <c r="CC70" i="1"/>
  <c r="CN74" i="9"/>
  <c r="DJ65" i="5" l="1"/>
  <c r="CD70" i="1"/>
  <c r="CO74" i="9"/>
  <c r="DK65" i="5" l="1"/>
  <c r="CP74" i="9"/>
  <c r="DI27" i="9"/>
  <c r="CE70" i="1"/>
  <c r="DL65" i="5" l="1"/>
  <c r="CQ74" i="9"/>
  <c r="CF70" i="1"/>
  <c r="DM65" i="5" l="1"/>
  <c r="CR74" i="9"/>
  <c r="CG70" i="1"/>
  <c r="DN65" i="5" l="1"/>
  <c r="CS74" i="9"/>
  <c r="CH70" i="1"/>
  <c r="CI34" i="1"/>
  <c r="CI71" i="1" s="1"/>
  <c r="L13" i="12" s="1"/>
  <c r="DO65" i="5" l="1"/>
  <c r="DV21" i="9"/>
  <c r="CJ70" i="1"/>
  <c r="CT74" i="9"/>
  <c r="DP65" i="5" l="1"/>
  <c r="CU74" i="9"/>
  <c r="CV33" i="9"/>
  <c r="CV75" i="9" s="1"/>
  <c r="M16" i="12" s="1"/>
  <c r="CK70" i="1"/>
  <c r="DQ65" i="5" l="1"/>
  <c r="CV18" i="1"/>
  <c r="CL70" i="1"/>
  <c r="CW74" i="9"/>
  <c r="DR65" i="5" l="1"/>
  <c r="DV19" i="5"/>
  <c r="CM70" i="1"/>
  <c r="CX74" i="9"/>
  <c r="DV24" i="9"/>
  <c r="DS65" i="5" l="1"/>
  <c r="CY74" i="9"/>
  <c r="CN70" i="1"/>
  <c r="DT65" i="5" l="1"/>
  <c r="CO70" i="1"/>
  <c r="CZ74" i="9"/>
  <c r="DV31" i="5" l="1"/>
  <c r="DV66" i="5" s="1"/>
  <c r="O34" i="12" s="1"/>
  <c r="DU65" i="5"/>
  <c r="DA74" i="9"/>
  <c r="CP70" i="1"/>
  <c r="DW65" i="5" l="1"/>
  <c r="DB74" i="9"/>
  <c r="CQ70" i="1"/>
  <c r="DX65" i="5" l="1"/>
  <c r="DV27" i="9"/>
  <c r="CR70" i="1"/>
  <c r="DC74" i="9"/>
  <c r="DY65" i="5" l="1"/>
  <c r="DD74" i="9"/>
  <c r="CS70" i="1"/>
  <c r="DZ65" i="5" l="1"/>
  <c r="CT70" i="1"/>
  <c r="DE74" i="9"/>
  <c r="EA65" i="5" l="1"/>
  <c r="DF74" i="9"/>
  <c r="CU70" i="1"/>
  <c r="CV34" i="1"/>
  <c r="CV71" i="1" s="1"/>
  <c r="M13" i="12" s="1"/>
  <c r="EB65" i="5" l="1"/>
  <c r="EI21" i="9"/>
  <c r="CW70" i="1"/>
  <c r="DG74" i="9"/>
  <c r="EC65" i="5" l="1"/>
  <c r="CX70" i="1"/>
  <c r="DH74" i="9"/>
  <c r="DI33" i="9"/>
  <c r="DI75" i="9" s="1"/>
  <c r="N16" i="12" s="1"/>
  <c r="ED65" i="5" l="1"/>
  <c r="DI18" i="1"/>
  <c r="DJ74" i="9"/>
  <c r="CY70" i="1"/>
  <c r="EI19" i="5" l="1"/>
  <c r="EE65" i="5"/>
  <c r="DK74" i="9"/>
  <c r="CZ70" i="1"/>
  <c r="EI24" i="9"/>
  <c r="EF65" i="5" l="1"/>
  <c r="DA70" i="1"/>
  <c r="DL74" i="9"/>
  <c r="EG65" i="5" l="1"/>
  <c r="DM74" i="9"/>
  <c r="DB70" i="1"/>
  <c r="EH65" i="5" l="1"/>
  <c r="EI31" i="5"/>
  <c r="EI66" i="5" s="1"/>
  <c r="P34" i="12" s="1"/>
  <c r="DN74" i="9"/>
  <c r="DC70" i="1"/>
  <c r="DD70" i="1" l="1"/>
  <c r="DO74" i="9"/>
  <c r="DE70" i="1" l="1"/>
  <c r="EI27" i="9"/>
  <c r="DP74" i="9"/>
  <c r="DQ74" i="9" l="1"/>
  <c r="DF70" i="1"/>
  <c r="DG70" i="1" l="1"/>
  <c r="DR74" i="9"/>
  <c r="DS74" i="9" l="1"/>
  <c r="DH70" i="1"/>
  <c r="DI34" i="1"/>
  <c r="DI71" i="1" s="1"/>
  <c r="N13" i="12" s="1"/>
  <c r="DT74" i="9" l="1"/>
  <c r="DJ70" i="1"/>
  <c r="DK70" i="1" l="1"/>
  <c r="DU74" i="9"/>
  <c r="DV33" i="9"/>
  <c r="DV75" i="9" s="1"/>
  <c r="O16" i="12" s="1"/>
  <c r="DW74" i="9" l="1"/>
  <c r="DL70" i="1"/>
  <c r="DV18" i="1"/>
  <c r="DM70" i="1" l="1"/>
  <c r="DX74" i="9"/>
  <c r="DN70" i="1" l="1"/>
  <c r="DY74" i="9"/>
  <c r="DZ74" i="9" l="1"/>
  <c r="DO70" i="1"/>
  <c r="DP70" i="1" l="1"/>
  <c r="EA74" i="9"/>
  <c r="EB74" i="9" l="1"/>
  <c r="DQ70" i="1"/>
  <c r="EC74" i="9" l="1"/>
  <c r="DR70" i="1"/>
  <c r="DS70" i="1" l="1"/>
  <c r="ED74" i="9"/>
  <c r="EE74" i="9" l="1"/>
  <c r="DT70" i="1"/>
  <c r="DU70" i="1" l="1"/>
  <c r="DV34" i="1"/>
  <c r="DV71" i="1" s="1"/>
  <c r="O13" i="12" s="1"/>
  <c r="EF74" i="9"/>
  <c r="EG74" i="9" l="1"/>
  <c r="DW70" i="1"/>
  <c r="EH74" i="9" l="1"/>
  <c r="EI33" i="9"/>
  <c r="EI75" i="9" s="1"/>
  <c r="P16" i="12" s="1"/>
  <c r="DX70" i="1"/>
  <c r="EI18" i="1" l="1"/>
  <c r="DY70" i="1"/>
  <c r="DZ70" i="1" l="1"/>
  <c r="EA70" i="1" l="1"/>
  <c r="EB70" i="1" l="1"/>
  <c r="EC70" i="1" l="1"/>
  <c r="ED70" i="1" l="1"/>
  <c r="EE70" i="1" l="1"/>
  <c r="EF70" i="1" l="1"/>
  <c r="EG70" i="1" l="1"/>
  <c r="EH70" i="1" l="1"/>
  <c r="EI34" i="1"/>
  <c r="EI71" i="1" s="1"/>
  <c r="P13" i="12" s="1"/>
</calcChain>
</file>

<file path=xl/sharedStrings.xml><?xml version="1.0" encoding="utf-8"?>
<sst xmlns="http://schemas.openxmlformats.org/spreadsheetml/2006/main" count="619" uniqueCount="184">
  <si>
    <t>Tenderer name</t>
  </si>
  <si>
    <t>Date of completion</t>
  </si>
  <si>
    <t>Version</t>
  </si>
  <si>
    <t>SR ID</t>
  </si>
  <si>
    <t>SR</t>
  </si>
  <si>
    <t>Submission required?</t>
  </si>
  <si>
    <t>Evaluated in affordability?</t>
  </si>
  <si>
    <t>Evaluated in MEAT?</t>
  </si>
  <si>
    <t>2.1.1</t>
  </si>
  <si>
    <t>Provide and maintain SQEP</t>
  </si>
  <si>
    <t>Yes</t>
  </si>
  <si>
    <t>2.1.2</t>
  </si>
  <si>
    <t>Varied SQEP provision</t>
  </si>
  <si>
    <t>No</t>
  </si>
  <si>
    <t>2.2.1</t>
  </si>
  <si>
    <t>EW for EWOS course</t>
  </si>
  <si>
    <t>2.2.2</t>
  </si>
  <si>
    <t>Training Review</t>
  </si>
  <si>
    <t>2.2.3</t>
  </si>
  <si>
    <t>Training System Review</t>
  </si>
  <si>
    <t>2.2.4</t>
  </si>
  <si>
    <t>Implement recommendations</t>
  </si>
  <si>
    <t>2.3.1</t>
  </si>
  <si>
    <t>Continuous Improvement</t>
  </si>
  <si>
    <t>2.3.2</t>
  </si>
  <si>
    <t>Lead Industry Partner</t>
  </si>
  <si>
    <t>2.3.3</t>
  </si>
  <si>
    <t>Implement modernisation plans</t>
  </si>
  <si>
    <t>2.4.1</t>
  </si>
  <si>
    <t>Exports business development</t>
  </si>
  <si>
    <t>2.4.2</t>
  </si>
  <si>
    <t>Exports delivery support</t>
  </si>
  <si>
    <t>2.4.3</t>
  </si>
  <si>
    <t>Implement campaign plans</t>
  </si>
  <si>
    <t>2.5.1</t>
  </si>
  <si>
    <t>Provide and maintain CIS Support</t>
  </si>
  <si>
    <t>2.5.2</t>
  </si>
  <si>
    <t>Vary CIS support</t>
  </si>
  <si>
    <t>2.5.3</t>
  </si>
  <si>
    <t>CIS duty roster</t>
  </si>
  <si>
    <t>Profit</t>
  </si>
  <si>
    <t>Click to Expand Year 1</t>
  </si>
  <si>
    <t>Click to Expand Year 2</t>
  </si>
  <si>
    <t>Click to Expand Year 3</t>
  </si>
  <si>
    <t>Click to Expand Year 4</t>
  </si>
  <si>
    <t>Click to Expand Year 5</t>
  </si>
  <si>
    <t>Click to Expand Year 6</t>
  </si>
  <si>
    <t>Click to Expand Year 7</t>
  </si>
  <si>
    <t>Click to Expand Year 8</t>
  </si>
  <si>
    <t>Click to Expand Year 9</t>
  </si>
  <si>
    <t>Click to Expand Year 10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</si>
  <si>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</si>
  <si>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</si>
  <si>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</si>
  <si>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</si>
  <si>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</si>
  <si>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</si>
  <si>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</si>
  <si>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</si>
  <si>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</si>
  <si>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</si>
  <si>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Period Start</t>
  </si>
  <si>
    <t>Period End</t>
  </si>
  <si>
    <t>SOR ID</t>
  </si>
  <si>
    <t>SQEP ID</t>
  </si>
  <si>
    <t>Assumptions book ID</t>
  </si>
  <si>
    <t>Prime or Sub Contractor?</t>
  </si>
  <si>
    <t>Payment Type</t>
  </si>
  <si>
    <t>1.01</t>
  </si>
  <si>
    <t>Reprogrammer  Level 2 </t>
  </si>
  <si>
    <t>Personnel Costs</t>
  </si>
  <si>
    <t>Core Service Payment</t>
  </si>
  <si>
    <t>1.02</t>
  </si>
  <si>
    <t>1.03</t>
  </si>
  <si>
    <t>Reprogrammer  Level 3 </t>
  </si>
  <si>
    <t>1.04</t>
  </si>
  <si>
    <t>Stim Engineer  Level 4 </t>
  </si>
  <si>
    <t>1.05</t>
  </si>
  <si>
    <t>Radar Modeller (MDO)  Level 2 </t>
  </si>
  <si>
    <t>1.06</t>
  </si>
  <si>
    <t>1.07</t>
  </si>
  <si>
    <t>1.08</t>
  </si>
  <si>
    <t>Radar Modeller (MDO)  Level 3 </t>
  </si>
  <si>
    <t>1.09</t>
  </si>
  <si>
    <t>1.10</t>
  </si>
  <si>
    <t>1.11</t>
  </si>
  <si>
    <t>Radar Modeller (RPM/MDO)  Level 2 </t>
  </si>
  <si>
    <t>1.12</t>
  </si>
  <si>
    <t>1.13</t>
  </si>
  <si>
    <t>Intercept Modeller  Level 3 </t>
  </si>
  <si>
    <t>1.14</t>
  </si>
  <si>
    <t>1.15</t>
  </si>
  <si>
    <t>1.16</t>
  </si>
  <si>
    <t>EOB Analyst  Level 3 </t>
  </si>
  <si>
    <t>1.17</t>
  </si>
  <si>
    <t>Intercept Modeller  Level 2 </t>
  </si>
  <si>
    <t>1.18</t>
  </si>
  <si>
    <t>1.19</t>
  </si>
  <si>
    <t>1.20</t>
  </si>
  <si>
    <t>Test Modeller (CEESIM)  Level 2 </t>
  </si>
  <si>
    <t>1.21</t>
  </si>
  <si>
    <t>1.22</t>
  </si>
  <si>
    <t>1.23</t>
  </si>
  <si>
    <t>1.24</t>
  </si>
  <si>
    <t>1.25</t>
  </si>
  <si>
    <t>EOB Analyst  Level 2 </t>
  </si>
  <si>
    <t>1.26</t>
  </si>
  <si>
    <t>1.27</t>
  </si>
  <si>
    <t>1.28</t>
  </si>
  <si>
    <t>1.29</t>
  </si>
  <si>
    <t>1.30</t>
  </si>
  <si>
    <t>1.31</t>
  </si>
  <si>
    <t>Stim Engineer  Level 3 </t>
  </si>
  <si>
    <t>1.32</t>
  </si>
  <si>
    <t>Portal Developer  Level 2 </t>
  </si>
  <si>
    <t>1.33</t>
  </si>
  <si>
    <t>1.34</t>
  </si>
  <si>
    <t>1.35</t>
  </si>
  <si>
    <t>1.36</t>
  </si>
  <si>
    <t>Test Modeller (CEESIM)  Level 3 </t>
  </si>
  <si>
    <t>1.37</t>
  </si>
  <si>
    <t>1.38</t>
  </si>
  <si>
    <t>1.39</t>
  </si>
  <si>
    <t>1.40</t>
  </si>
  <si>
    <t>Test Modeller (CEESIM)  Level 4 </t>
  </si>
  <si>
    <t>Training and Development</t>
  </si>
  <si>
    <t>Direct Overheads</t>
  </si>
  <si>
    <t>Indirect Overheads</t>
  </si>
  <si>
    <t>Spare</t>
  </si>
  <si>
    <t>TOTAL EXCLUDING PROFIT</t>
  </si>
  <si>
    <t>Reprogrammer Level 2</t>
  </si>
  <si>
    <t>Non Core</t>
  </si>
  <si>
    <t>Radar Modeller (MDO) Level 2</t>
  </si>
  <si>
    <t>Intercept Modeller Level 2</t>
  </si>
  <si>
    <t>Change Manager IT Level 3</t>
  </si>
  <si>
    <t>IT Software Tester Level 3</t>
  </si>
  <si>
    <t>IT Ops Engineer (UNIX specialism) Level 3</t>
  </si>
  <si>
    <t>IT Ops Engineer (PC/LAN specialism) Level 3</t>
  </si>
  <si>
    <t>IT Ops Engineer (Windows specialism) Level 3</t>
  </si>
  <si>
    <t>Reprogrammer Level 3</t>
  </si>
  <si>
    <t>Stim Engineer Level 3</t>
  </si>
  <si>
    <t>EOB Analyst Level 2</t>
  </si>
  <si>
    <t>Radar Modeller (MDO) Level 3</t>
  </si>
  <si>
    <t>Test Modeller (CEESIM) Level 3</t>
  </si>
  <si>
    <t>Intercept Modeller Level 3</t>
  </si>
  <si>
    <t>EOB Analyst Level 3</t>
  </si>
  <si>
    <t>EW for EWOS course
(5 per year)</t>
  </si>
  <si>
    <t>Conduct Training Review</t>
  </si>
  <si>
    <t>Milestone Payment</t>
  </si>
  <si>
    <t>Conduct Training System Review</t>
  </si>
  <si>
    <t>Business development support</t>
  </si>
  <si>
    <t>Payment subject to Export Sales</t>
  </si>
  <si>
    <t>Campaign plan implementation</t>
  </si>
  <si>
    <t>IT Ops Engineer (UNIX specialism) Level 4</t>
  </si>
  <si>
    <t>IT Ops Engineer (Windows specialism) Level 4</t>
  </si>
  <si>
    <t xml:space="preserve">Solution Architect </t>
  </si>
  <si>
    <t xml:space="preserve">Service Delivery Manager </t>
  </si>
  <si>
    <t xml:space="preserve">Oracle Software Developer </t>
  </si>
  <si>
    <t xml:space="preserve">IT Oracle Database Administrator </t>
  </si>
  <si>
    <t xml:space="preserve">Software Developer </t>
  </si>
  <si>
    <t xml:space="preserve">Business Analyst </t>
  </si>
  <si>
    <t>2.10</t>
  </si>
  <si>
    <t xml:space="preserve">Security Assurance Co-ordinator </t>
  </si>
  <si>
    <t>IT Ops Engineer (PC/LAN specialism) Level 2</t>
  </si>
  <si>
    <t>Change Manager IT Level 2</t>
  </si>
  <si>
    <t>IT Ops Engineer (UNIX specialism) Level 2</t>
  </si>
  <si>
    <t>IT Ops Engineer (PC/LAN specialism) Level 4</t>
  </si>
  <si>
    <t>2.20</t>
  </si>
  <si>
    <t>IT Software Tester Level 2</t>
  </si>
  <si>
    <t>CIS Duty Roster</t>
  </si>
  <si>
    <t>SQEP</t>
  </si>
  <si>
    <t>Training</t>
  </si>
  <si>
    <t>CIS</t>
  </si>
  <si>
    <t>PROFIT FEE</t>
  </si>
  <si>
    <t>TOTAL CORE SERVICES PRICE INCLUDING PROFIT SUBJECT TO VOP</t>
  </si>
  <si>
    <t>Training Review Milestone</t>
  </si>
  <si>
    <t>PROFIT</t>
  </si>
  <si>
    <t>Training System Review Milestone</t>
  </si>
  <si>
    <t>TOTAL CONTRACT PRICE INCLUDING PROFIT SUBJECT TO VOP</t>
  </si>
  <si>
    <t>Additional SQEP</t>
  </si>
  <si>
    <t>TOTAL PRICE OF CONTRACTED REQUIREMENT AND ADDITIONAL SQEP INCLUDING PROFIT SUBJECT TO VOP</t>
  </si>
  <si>
    <t>Exports</t>
  </si>
  <si>
    <t>TOTAL EXPORT SUPPORT PRICE INCLUDING PROFIT - REPAID ON THE BASIS OF EXPORT SALES SUBJECT TO VOP</t>
  </si>
  <si>
    <t>Period Start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</si>
</sst>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"/>
    <numFmt numFmtId="165" formatCode="&quot;£&quot;#,##0.0"/>
  </numFmts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color rgb="FF00206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 tint="4.9989318521683403E-2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E9C9C"/>
        <bgColor indexed="64"/>
      </patternFill>
    </fill>
    <fill>
      <patternFill patternType="gray125">
        <fgColor rgb="FF000000"/>
        <bgColor rgb="FFDBE7D3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271">
    <xf numFmtId="0" fontId="0" fillId="0" borderId="0" xfId="0"/>
    <xf numFmtId="0" fontId="0" fillId="2" borderId="0" xfId="0" applyFill="1" applyAlignment="1">
      <alignment horizontal="left"/>
    </xf>
    <xf numFmtId="2" fontId="0" fillId="2" borderId="0" xfId="0" applyNumberFormat="1" applyFill="1" applyAlignment="1">
      <alignment horizontal="left"/>
    </xf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7" fontId="2" fillId="2" borderId="1" xfId="0" applyNumberFormat="1" applyFont="1" applyFill="1" applyBorder="1" applyAlignment="1">
      <alignment horizontal="center" vertical="center"/>
    </xf>
    <xf numFmtId="17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164" fontId="5" fillId="2" borderId="1" xfId="0" applyNumberFormat="1" applyFont="1" applyFill="1" applyBorder="1" applyAlignment="1">
      <alignment horizontal="left" vertical="center"/>
    </xf>
    <xf numFmtId="164" fontId="5" fillId="2" borderId="7" xfId="0" applyNumberFormat="1" applyFont="1" applyFill="1" applyBorder="1" applyAlignment="1">
      <alignment horizontal="left" vertical="center"/>
    </xf>
    <xf numFmtId="164" fontId="5" fillId="3" borderId="12" xfId="0" applyNumberFormat="1" applyFont="1" applyFill="1" applyBorder="1" applyAlignment="1">
      <alignment horizontal="left" vertical="center"/>
    </xf>
    <xf numFmtId="164" fontId="5" fillId="4" borderId="11" xfId="0" applyNumberFormat="1" applyFont="1" applyFill="1" applyBorder="1" applyAlignment="1">
      <alignment horizontal="left" vertical="center"/>
    </xf>
    <xf numFmtId="164" fontId="5" fillId="3" borderId="14" xfId="0" applyNumberFormat="1" applyFont="1" applyFill="1" applyBorder="1" applyAlignment="1">
      <alignment horizontal="left" vertical="center"/>
    </xf>
    <xf numFmtId="164" fontId="5" fillId="3" borderId="15" xfId="0" applyNumberFormat="1" applyFont="1" applyFill="1" applyBorder="1" applyAlignment="1">
      <alignment horizontal="left" vertical="center"/>
    </xf>
    <xf numFmtId="164" fontId="5" fillId="3" borderId="16" xfId="0" applyNumberFormat="1" applyFont="1" applyFill="1" applyBorder="1" applyAlignment="1">
      <alignment horizontal="left" vertical="center"/>
    </xf>
    <xf numFmtId="164" fontId="5" fillId="3" borderId="17" xfId="0" applyNumberFormat="1" applyFont="1" applyFill="1" applyBorder="1" applyAlignment="1">
      <alignment horizontal="left" vertical="center"/>
    </xf>
    <xf numFmtId="164" fontId="5" fillId="3" borderId="18" xfId="0" applyNumberFormat="1" applyFont="1" applyFill="1" applyBorder="1" applyAlignment="1">
      <alignment horizontal="left" vertical="center"/>
    </xf>
    <xf numFmtId="164" fontId="5" fillId="4" borderId="19" xfId="0" applyNumberFormat="1" applyFont="1" applyFill="1" applyBorder="1" applyAlignment="1">
      <alignment horizontal="left" vertical="center"/>
    </xf>
    <xf numFmtId="165" fontId="0" fillId="2" borderId="0" xfId="0" applyNumberFormat="1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164" fontId="0" fillId="4" borderId="23" xfId="0" applyNumberFormat="1" applyFill="1" applyBorder="1" applyAlignment="1">
      <alignment horizontal="left" vertical="center"/>
    </xf>
    <xf numFmtId="164" fontId="0" fillId="4" borderId="24" xfId="0" applyNumberFormat="1" applyFill="1" applyBorder="1" applyAlignment="1">
      <alignment horizontal="left" vertical="center"/>
    </xf>
    <xf numFmtId="164" fontId="0" fillId="4" borderId="25" xfId="0" applyNumberFormat="1" applyFill="1" applyBorder="1" applyAlignment="1">
      <alignment horizontal="left" vertical="center"/>
    </xf>
    <xf numFmtId="0" fontId="0" fillId="2" borderId="0" xfId="0" applyFill="1" applyAlignment="1">
      <alignment horizontal="right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2" borderId="28" xfId="0" applyFill="1" applyBorder="1" applyAlignment="1">
      <alignment horizontal="left" vertical="center"/>
    </xf>
    <xf numFmtId="0" fontId="0" fillId="2" borderId="28" xfId="0" applyFill="1" applyBorder="1" applyAlignment="1">
      <alignment horizontal="right" vertical="center"/>
    </xf>
    <xf numFmtId="0" fontId="0" fillId="2" borderId="28" xfId="0" applyFill="1" applyBorder="1" applyAlignment="1">
      <alignment horizontal="center" vertical="center"/>
    </xf>
    <xf numFmtId="10" fontId="0" fillId="2" borderId="28" xfId="0" applyNumberFormat="1" applyFill="1" applyBorder="1" applyAlignment="1">
      <alignment horizontal="right" vertical="center"/>
    </xf>
    <xf numFmtId="10" fontId="0" fillId="2" borderId="28" xfId="0" applyNumberFormat="1" applyFill="1" applyBorder="1" applyAlignment="1">
      <alignment horizontal="left" vertical="center"/>
    </xf>
    <xf numFmtId="10" fontId="0" fillId="2" borderId="5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10" fontId="0" fillId="2" borderId="0" xfId="0" applyNumberFormat="1" applyFill="1" applyAlignment="1">
      <alignment horizontal="right" vertical="center"/>
    </xf>
    <xf numFmtId="10" fontId="0" fillId="2" borderId="0" xfId="0" applyNumberFormat="1" applyFill="1" applyAlignment="1">
      <alignment horizontal="left" vertical="center"/>
    </xf>
    <xf numFmtId="10" fontId="0" fillId="2" borderId="2" xfId="0" applyNumberForma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17" fontId="2" fillId="2" borderId="9" xfId="0" applyNumberFormat="1" applyFont="1" applyFill="1" applyBorder="1" applyAlignment="1">
      <alignment horizontal="center" vertical="center"/>
    </xf>
    <xf numFmtId="1" fontId="0" fillId="2" borderId="0" xfId="0" applyNumberFormat="1" applyFill="1" applyAlignment="1">
      <alignment horizontal="center"/>
    </xf>
    <xf numFmtId="164" fontId="0" fillId="4" borderId="26" xfId="0" applyNumberForma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1" fontId="2" fillId="2" borderId="0" xfId="0" applyNumberFormat="1" applyFont="1" applyFill="1" applyAlignment="1">
      <alignment horizontal="center" vertical="center" wrapText="1"/>
    </xf>
    <xf numFmtId="164" fontId="0" fillId="4" borderId="30" xfId="0" applyNumberFormat="1" applyFill="1" applyBorder="1" applyAlignment="1">
      <alignment horizontal="right" vertical="center"/>
    </xf>
    <xf numFmtId="164" fontId="0" fillId="4" borderId="12" xfId="0" applyNumberFormat="1" applyFill="1" applyBorder="1" applyAlignment="1">
      <alignment horizontal="right" vertical="center"/>
    </xf>
    <xf numFmtId="3" fontId="0" fillId="4" borderId="12" xfId="0" applyNumberFormat="1" applyFill="1" applyBorder="1" applyAlignment="1">
      <alignment horizontal="right" vertical="center"/>
    </xf>
    <xf numFmtId="164" fontId="1" fillId="4" borderId="12" xfId="0" applyNumberFormat="1" applyFont="1" applyFill="1" applyBorder="1" applyAlignment="1">
      <alignment horizontal="right" vertical="center"/>
    </xf>
    <xf numFmtId="164" fontId="0" fillId="4" borderId="12" xfId="0" applyNumberFormat="1" applyFill="1" applyBorder="1" applyAlignment="1">
      <alignment vertical="center"/>
    </xf>
    <xf numFmtId="164" fontId="7" fillId="4" borderId="12" xfId="0" applyNumberFormat="1" applyFont="1" applyFill="1" applyBorder="1" applyAlignment="1">
      <alignment vertical="center"/>
    </xf>
    <xf numFmtId="164" fontId="7" fillId="3" borderId="12" xfId="0" applyNumberFormat="1" applyFont="1" applyFill="1" applyBorder="1" applyAlignment="1">
      <alignment horizontal="right" vertical="center"/>
    </xf>
    <xf numFmtId="164" fontId="7" fillId="4" borderId="17" xfId="0" applyNumberFormat="1" applyFont="1" applyFill="1" applyBorder="1" applyAlignment="1">
      <alignment vertical="center"/>
    </xf>
    <xf numFmtId="164" fontId="7" fillId="3" borderId="17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14" fontId="9" fillId="2" borderId="1" xfId="0" applyNumberFormat="1" applyFont="1" applyFill="1" applyBorder="1" applyAlignment="1">
      <alignment horizontal="center" vertical="center"/>
    </xf>
    <xf numFmtId="14" fontId="9" fillId="2" borderId="3" xfId="0" applyNumberFormat="1" applyFont="1" applyFill="1" applyBorder="1" applyAlignment="1">
      <alignment horizontal="center" vertical="center"/>
    </xf>
    <xf numFmtId="0" fontId="9" fillId="0" borderId="0" xfId="0" applyFont="1"/>
    <xf numFmtId="14" fontId="10" fillId="2" borderId="1" xfId="0" applyNumberFormat="1" applyFont="1" applyFill="1" applyBorder="1" applyAlignment="1">
      <alignment horizontal="center" vertical="center"/>
    </xf>
    <xf numFmtId="164" fontId="5" fillId="5" borderId="12" xfId="0" applyNumberFormat="1" applyFont="1" applyFill="1" applyBorder="1" applyAlignment="1">
      <alignment horizontal="left" vertical="center"/>
    </xf>
    <xf numFmtId="164" fontId="5" fillId="5" borderId="14" xfId="0" applyNumberFormat="1" applyFont="1" applyFill="1" applyBorder="1" applyAlignment="1">
      <alignment horizontal="left" vertical="center"/>
    </xf>
    <xf numFmtId="164" fontId="5" fillId="5" borderId="16" xfId="0" applyNumberFormat="1" applyFont="1" applyFill="1" applyBorder="1" applyAlignment="1">
      <alignment horizontal="left" vertical="center"/>
    </xf>
    <xf numFmtId="164" fontId="5" fillId="5" borderId="17" xfId="0" applyNumberFormat="1" applyFont="1" applyFill="1" applyBorder="1" applyAlignment="1">
      <alignment horizontal="left" vertical="center"/>
    </xf>
    <xf numFmtId="14" fontId="9" fillId="2" borderId="0" xfId="0" applyNumberFormat="1" applyFont="1" applyFill="1" applyAlignment="1">
      <alignment horizontal="center" vertical="center"/>
    </xf>
    <xf numFmtId="14" fontId="10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left" vertical="center"/>
    </xf>
    <xf numFmtId="164" fontId="5" fillId="3" borderId="29" xfId="0" applyNumberFormat="1" applyFont="1" applyFill="1" applyBorder="1" applyAlignment="1">
      <alignment horizontal="left" vertical="center"/>
    </xf>
    <xf numFmtId="164" fontId="5" fillId="3" borderId="30" xfId="0" applyNumberFormat="1" applyFont="1" applyFill="1" applyBorder="1" applyAlignment="1">
      <alignment horizontal="left" vertical="center"/>
    </xf>
    <xf numFmtId="164" fontId="0" fillId="6" borderId="23" xfId="0" applyNumberFormat="1" applyFill="1" applyBorder="1" applyAlignment="1">
      <alignment horizontal="left" vertical="center"/>
    </xf>
    <xf numFmtId="164" fontId="0" fillId="6" borderId="24" xfId="0" applyNumberFormat="1" applyFill="1" applyBorder="1" applyAlignment="1">
      <alignment horizontal="left" vertical="center"/>
    </xf>
    <xf numFmtId="164" fontId="0" fillId="6" borderId="25" xfId="0" applyNumberFormat="1" applyFill="1" applyBorder="1" applyAlignment="1">
      <alignment horizontal="left" vertical="center"/>
    </xf>
    <xf numFmtId="164" fontId="5" fillId="4" borderId="32" xfId="0" applyNumberFormat="1" applyFont="1" applyFill="1" applyBorder="1" applyAlignment="1">
      <alignment horizontal="left" vertical="center"/>
    </xf>
    <xf numFmtId="164" fontId="5" fillId="4" borderId="34" xfId="0" applyNumberFormat="1" applyFont="1" applyFill="1" applyBorder="1" applyAlignment="1">
      <alignment horizontal="left" vertical="center"/>
    </xf>
    <xf numFmtId="164" fontId="5" fillId="4" borderId="33" xfId="0" applyNumberFormat="1" applyFont="1" applyFill="1" applyBorder="1" applyAlignment="1">
      <alignment horizontal="left" vertical="center"/>
    </xf>
    <xf numFmtId="164" fontId="5" fillId="5" borderId="29" xfId="0" applyNumberFormat="1" applyFont="1" applyFill="1" applyBorder="1" applyAlignment="1">
      <alignment horizontal="left" vertical="center"/>
    </xf>
    <xf numFmtId="164" fontId="5" fillId="5" borderId="30" xfId="0" applyNumberFormat="1" applyFont="1" applyFill="1" applyBorder="1" applyAlignment="1">
      <alignment horizontal="left" vertical="center"/>
    </xf>
    <xf numFmtId="164" fontId="5" fillId="6" borderId="31" xfId="0" applyNumberFormat="1" applyFont="1" applyFill="1" applyBorder="1" applyAlignment="1">
      <alignment horizontal="left" vertical="center"/>
    </xf>
    <xf numFmtId="164" fontId="5" fillId="6" borderId="15" xfId="0" applyNumberFormat="1" applyFont="1" applyFill="1" applyBorder="1" applyAlignment="1">
      <alignment horizontal="left" vertical="center"/>
    </xf>
    <xf numFmtId="164" fontId="5" fillId="6" borderId="18" xfId="0" applyNumberFormat="1" applyFont="1" applyFill="1" applyBorder="1" applyAlignment="1">
      <alignment horizontal="left" vertical="center"/>
    </xf>
    <xf numFmtId="14" fontId="9" fillId="2" borderId="28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164" fontId="0" fillId="6" borderId="26" xfId="0" applyNumberFormat="1" applyFill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164" fontId="5" fillId="3" borderId="32" xfId="0" applyNumberFormat="1" applyFont="1" applyFill="1" applyBorder="1" applyAlignment="1">
      <alignment horizontal="left" vertical="center"/>
    </xf>
    <xf numFmtId="164" fontId="5" fillId="3" borderId="34" xfId="0" applyNumberFormat="1" applyFont="1" applyFill="1" applyBorder="1" applyAlignment="1">
      <alignment horizontal="left" vertical="center"/>
    </xf>
    <xf numFmtId="164" fontId="5" fillId="4" borderId="13" xfId="0" applyNumberFormat="1" applyFont="1" applyFill="1" applyBorder="1" applyAlignment="1">
      <alignment horizontal="left" vertical="center"/>
    </xf>
    <xf numFmtId="164" fontId="5" fillId="3" borderId="31" xfId="0" applyNumberFormat="1" applyFont="1" applyFill="1" applyBorder="1" applyAlignment="1">
      <alignment horizontal="left" vertical="center"/>
    </xf>
    <xf numFmtId="164" fontId="5" fillId="3" borderId="33" xfId="0" applyNumberFormat="1" applyFont="1" applyFill="1" applyBorder="1" applyAlignment="1">
      <alignment horizontal="left" vertical="center"/>
    </xf>
    <xf numFmtId="164" fontId="5" fillId="4" borderId="37" xfId="0" applyNumberFormat="1" applyFont="1" applyFill="1" applyBorder="1" applyAlignment="1">
      <alignment horizontal="left" vertical="center"/>
    </xf>
    <xf numFmtId="164" fontId="5" fillId="4" borderId="38" xfId="0" applyNumberFormat="1" applyFont="1" applyFill="1" applyBorder="1" applyAlignment="1">
      <alignment horizontal="left" vertical="center"/>
    </xf>
    <xf numFmtId="164" fontId="5" fillId="4" borderId="39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 vertical="center"/>
    </xf>
    <xf numFmtId="10" fontId="2" fillId="2" borderId="28" xfId="0" applyNumberFormat="1" applyFont="1" applyFill="1" applyBorder="1" applyAlignment="1">
      <alignment horizontal="left" vertical="center"/>
    </xf>
    <xf numFmtId="10" fontId="2" fillId="2" borderId="0" xfId="0" applyNumberFormat="1" applyFont="1" applyFill="1" applyAlignment="1">
      <alignment horizontal="left" vertical="center"/>
    </xf>
    <xf numFmtId="0" fontId="1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1" fontId="2" fillId="2" borderId="0" xfId="0" applyNumberFormat="1" applyFont="1" applyFill="1" applyAlignment="1">
      <alignment horizontal="center"/>
    </xf>
    <xf numFmtId="0" fontId="2" fillId="0" borderId="0" xfId="0" applyFont="1"/>
    <xf numFmtId="164" fontId="5" fillId="5" borderId="43" xfId="0" applyNumberFormat="1" applyFont="1" applyFill="1" applyBorder="1" applyAlignment="1">
      <alignment horizontal="left" vertical="center"/>
    </xf>
    <xf numFmtId="164" fontId="5" fillId="5" borderId="44" xfId="0" applyNumberFormat="1" applyFont="1" applyFill="1" applyBorder="1" applyAlignment="1">
      <alignment horizontal="left" vertical="center"/>
    </xf>
    <xf numFmtId="164" fontId="5" fillId="5" borderId="34" xfId="0" applyNumberFormat="1" applyFont="1" applyFill="1" applyBorder="1" applyAlignment="1">
      <alignment horizontal="left" vertical="center"/>
    </xf>
    <xf numFmtId="164" fontId="5" fillId="5" borderId="33" xfId="0" applyNumberFormat="1" applyFont="1" applyFill="1" applyBorder="1" applyAlignment="1">
      <alignment horizontal="left" vertical="center"/>
    </xf>
    <xf numFmtId="164" fontId="5" fillId="6" borderId="37" xfId="0" applyNumberFormat="1" applyFont="1" applyFill="1" applyBorder="1" applyAlignment="1">
      <alignment horizontal="left" vertical="center"/>
    </xf>
    <xf numFmtId="164" fontId="5" fillId="6" borderId="38" xfId="0" applyNumberFormat="1" applyFont="1" applyFill="1" applyBorder="1" applyAlignment="1">
      <alignment horizontal="left" vertical="center"/>
    </xf>
    <xf numFmtId="164" fontId="5" fillId="6" borderId="39" xfId="0" applyNumberFormat="1" applyFont="1" applyFill="1" applyBorder="1" applyAlignment="1">
      <alignment horizontal="left" vertical="center"/>
    </xf>
    <xf numFmtId="14" fontId="9" fillId="4" borderId="4" xfId="0" applyNumberFormat="1" applyFont="1" applyFill="1" applyBorder="1" applyAlignment="1">
      <alignment horizontal="center" vertical="center"/>
    </xf>
    <xf numFmtId="14" fontId="10" fillId="4" borderId="6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64" fontId="5" fillId="4" borderId="10" xfId="0" applyNumberFormat="1" applyFont="1" applyFill="1" applyBorder="1" applyAlignment="1">
      <alignment horizontal="left" vertical="center"/>
    </xf>
    <xf numFmtId="14" fontId="9" fillId="6" borderId="4" xfId="0" applyNumberFormat="1" applyFont="1" applyFill="1" applyBorder="1" applyAlignment="1">
      <alignment horizontal="center" vertical="center"/>
    </xf>
    <xf numFmtId="14" fontId="10" fillId="6" borderId="6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164" fontId="5" fillId="6" borderId="10" xfId="0" applyNumberFormat="1" applyFont="1" applyFill="1" applyBorder="1" applyAlignment="1">
      <alignment horizontal="left" vertical="center"/>
    </xf>
    <xf numFmtId="0" fontId="0" fillId="2" borderId="27" xfId="0" applyFill="1" applyBorder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7" borderId="45" xfId="0" applyFill="1" applyBorder="1"/>
    <xf numFmtId="0" fontId="0" fillId="7" borderId="0" xfId="0" applyFill="1"/>
    <xf numFmtId="0" fontId="0" fillId="7" borderId="46" xfId="0" applyFill="1" applyBorder="1"/>
    <xf numFmtId="9" fontId="0" fillId="0" borderId="0" xfId="0" applyNumberFormat="1" applyAlignment="1">
      <alignment horizontal="right"/>
    </xf>
    <xf numFmtId="14" fontId="2" fillId="2" borderId="0" xfId="0" applyNumberFormat="1" applyFont="1" applyFill="1" applyAlignment="1">
      <alignment horizontal="right" vertical="center"/>
    </xf>
    <xf numFmtId="14" fontId="2" fillId="0" borderId="0" xfId="0" applyNumberFormat="1" applyFont="1"/>
    <xf numFmtId="164" fontId="5" fillId="4" borderId="29" xfId="0" applyNumberFormat="1" applyFont="1" applyFill="1" applyBorder="1" applyAlignment="1">
      <alignment horizontal="right" vertical="center"/>
    </xf>
    <xf numFmtId="164" fontId="5" fillId="4" borderId="30" xfId="0" applyNumberFormat="1" applyFont="1" applyFill="1" applyBorder="1" applyAlignment="1">
      <alignment horizontal="right" vertical="center"/>
    </xf>
    <xf numFmtId="164" fontId="5" fillId="4" borderId="14" xfId="0" applyNumberFormat="1" applyFont="1" applyFill="1" applyBorder="1" applyAlignment="1">
      <alignment horizontal="right" vertical="center"/>
    </xf>
    <xf numFmtId="164" fontId="5" fillId="4" borderId="12" xfId="0" applyNumberFormat="1" applyFont="1" applyFill="1" applyBorder="1" applyAlignment="1">
      <alignment horizontal="right" vertical="center"/>
    </xf>
    <xf numFmtId="164" fontId="5" fillId="3" borderId="16" xfId="0" applyNumberFormat="1" applyFont="1" applyFill="1" applyBorder="1" applyAlignment="1">
      <alignment horizontal="right" vertical="center"/>
    </xf>
    <xf numFmtId="164" fontId="5" fillId="3" borderId="17" xfId="0" applyNumberFormat="1" applyFont="1" applyFill="1" applyBorder="1" applyAlignment="1">
      <alignment horizontal="right" vertical="center"/>
    </xf>
    <xf numFmtId="164" fontId="5" fillId="4" borderId="23" xfId="0" applyNumberFormat="1" applyFont="1" applyFill="1" applyBorder="1" applyAlignment="1">
      <alignment horizontal="right" vertical="center"/>
    </xf>
    <xf numFmtId="164" fontId="5" fillId="4" borderId="24" xfId="0" applyNumberFormat="1" applyFont="1" applyFill="1" applyBorder="1" applyAlignment="1">
      <alignment horizontal="right" vertical="center"/>
    </xf>
    <xf numFmtId="164" fontId="5" fillId="3" borderId="14" xfId="0" applyNumberFormat="1" applyFont="1" applyFill="1" applyBorder="1" applyAlignment="1">
      <alignment horizontal="right" vertical="center"/>
    </xf>
    <xf numFmtId="164" fontId="5" fillId="3" borderId="12" xfId="0" applyNumberFormat="1" applyFont="1" applyFill="1" applyBorder="1" applyAlignment="1">
      <alignment horizontal="right" vertical="center"/>
    </xf>
    <xf numFmtId="164" fontId="5" fillId="6" borderId="30" xfId="0" applyNumberFormat="1" applyFont="1" applyFill="1" applyBorder="1" applyAlignment="1">
      <alignment horizontal="right" vertical="center"/>
    </xf>
    <xf numFmtId="164" fontId="5" fillId="6" borderId="12" xfId="0" applyNumberFormat="1" applyFont="1" applyFill="1" applyBorder="1" applyAlignment="1">
      <alignment horizontal="right" vertical="center"/>
    </xf>
    <xf numFmtId="164" fontId="5" fillId="6" borderId="24" xfId="0" applyNumberFormat="1" applyFont="1" applyFill="1" applyBorder="1" applyAlignment="1">
      <alignment horizontal="right" vertical="center"/>
    </xf>
    <xf numFmtId="3" fontId="5" fillId="4" borderId="12" xfId="0" applyNumberFormat="1" applyFont="1" applyFill="1" applyBorder="1" applyAlignment="1">
      <alignment horizontal="right" vertical="center"/>
    </xf>
    <xf numFmtId="0" fontId="0" fillId="4" borderId="30" xfId="0" applyFill="1" applyBorder="1" applyAlignment="1">
      <alignment horizontal="right" vertical="center"/>
    </xf>
    <xf numFmtId="49" fontId="0" fillId="4" borderId="30" xfId="0" applyNumberFormat="1" applyFill="1" applyBorder="1" applyAlignment="1">
      <alignment horizontal="center" vertical="center"/>
    </xf>
    <xf numFmtId="49" fontId="0" fillId="4" borderId="12" xfId="0" applyNumberFormat="1" applyFill="1" applyBorder="1" applyAlignment="1">
      <alignment horizontal="center" vertical="center"/>
    </xf>
    <xf numFmtId="49" fontId="0" fillId="2" borderId="0" xfId="0" applyNumberFormat="1" applyFill="1" applyAlignment="1">
      <alignment horizontal="left"/>
    </xf>
    <xf numFmtId="49" fontId="0" fillId="2" borderId="0" xfId="0" applyNumberFormat="1" applyFill="1" applyAlignment="1">
      <alignment horizontal="center"/>
    </xf>
    <xf numFmtId="49" fontId="7" fillId="2" borderId="0" xfId="0" applyNumberFormat="1" applyFont="1" applyFill="1" applyAlignment="1">
      <alignment horizontal="left"/>
    </xf>
    <xf numFmtId="49" fontId="0" fillId="2" borderId="0" xfId="0" applyNumberFormat="1" applyFill="1" applyAlignment="1">
      <alignment horizontal="left" vertical="center"/>
    </xf>
    <xf numFmtId="0" fontId="16" fillId="9" borderId="12" xfId="0" applyFont="1" applyFill="1" applyBorder="1" applyAlignment="1">
      <alignment vertical="center" wrapText="1"/>
    </xf>
    <xf numFmtId="0" fontId="16" fillId="9" borderId="17" xfId="0" applyFont="1" applyFill="1" applyBorder="1" applyAlignment="1">
      <alignment vertical="center" wrapText="1"/>
    </xf>
    <xf numFmtId="0" fontId="17" fillId="9" borderId="30" xfId="0" applyFont="1" applyFill="1" applyBorder="1" applyAlignment="1">
      <alignment vertical="center" wrapText="1"/>
    </xf>
    <xf numFmtId="10" fontId="2" fillId="2" borderId="0" xfId="0" applyNumberFormat="1" applyFont="1" applyFill="1" applyAlignment="1">
      <alignment horizontal="center" vertical="center"/>
    </xf>
    <xf numFmtId="10" fontId="0" fillId="4" borderId="12" xfId="0" applyNumberFormat="1" applyFill="1" applyBorder="1" applyAlignment="1">
      <alignment horizontal="right" vertical="center"/>
    </xf>
    <xf numFmtId="14" fontId="0" fillId="2" borderId="0" xfId="0" applyNumberFormat="1" applyFill="1" applyAlignment="1">
      <alignment horizontal="left" vertical="center"/>
    </xf>
    <xf numFmtId="15" fontId="0" fillId="2" borderId="0" xfId="0" applyNumberFormat="1" applyFill="1" applyAlignment="1">
      <alignment horizontal="left" vertical="center"/>
    </xf>
    <xf numFmtId="164" fontId="7" fillId="4" borderId="12" xfId="0" applyNumberFormat="1" applyFont="1" applyFill="1" applyBorder="1" applyAlignment="1">
      <alignment horizontal="right" vertical="center"/>
    </xf>
    <xf numFmtId="164" fontId="7" fillId="4" borderId="17" xfId="0" applyNumberFormat="1" applyFont="1" applyFill="1" applyBorder="1" applyAlignment="1">
      <alignment horizontal="right" vertical="center"/>
    </xf>
    <xf numFmtId="0" fontId="14" fillId="7" borderId="0" xfId="0" applyFont="1" applyFill="1" applyAlignment="1">
      <alignment horizontal="center" vertical="center"/>
    </xf>
    <xf numFmtId="0" fontId="2" fillId="7" borderId="0" xfId="0" applyFont="1" applyFill="1"/>
    <xf numFmtId="0" fontId="2" fillId="7" borderId="0" xfId="0" applyFont="1" applyFill="1" applyAlignment="1">
      <alignment horizontal="center" wrapText="1"/>
    </xf>
    <xf numFmtId="0" fontId="0" fillId="7" borderId="0" xfId="0" applyFill="1" applyAlignment="1">
      <alignment horizontal="left"/>
    </xf>
    <xf numFmtId="0" fontId="13" fillId="6" borderId="0" xfId="1" applyFill="1" applyBorder="1" applyAlignment="1">
      <alignment horizontal="center"/>
    </xf>
    <xf numFmtId="0" fontId="5" fillId="6" borderId="0" xfId="0" applyFont="1" applyFill="1" applyAlignment="1">
      <alignment horizontal="center"/>
    </xf>
    <xf numFmtId="0" fontId="5" fillId="8" borderId="0" xfId="0" applyFont="1" applyFill="1" applyAlignment="1">
      <alignment horizontal="center"/>
    </xf>
    <xf numFmtId="0" fontId="0" fillId="7" borderId="54" xfId="0" applyFill="1" applyBorder="1"/>
    <xf numFmtId="0" fontId="0" fillId="7" borderId="55" xfId="0" applyFill="1" applyBorder="1"/>
    <xf numFmtId="0" fontId="0" fillId="7" borderId="56" xfId="0" applyFill="1" applyBorder="1"/>
    <xf numFmtId="0" fontId="0" fillId="7" borderId="57" xfId="0" applyFill="1" applyBorder="1"/>
    <xf numFmtId="0" fontId="0" fillId="7" borderId="58" xfId="0" applyFill="1" applyBorder="1"/>
    <xf numFmtId="0" fontId="0" fillId="7" borderId="59" xfId="0" applyFill="1" applyBorder="1"/>
    <xf numFmtId="0" fontId="18" fillId="0" borderId="0" xfId="0" applyFont="1" applyAlignment="1">
      <alignment vertical="center"/>
    </xf>
    <xf numFmtId="0" fontId="2" fillId="4" borderId="60" xfId="0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/>
    </xf>
    <xf numFmtId="0" fontId="2" fillId="4" borderId="44" xfId="0" applyFont="1" applyFill="1" applyBorder="1" applyAlignment="1">
      <alignment horizontal="center" vertical="center"/>
    </xf>
    <xf numFmtId="0" fontId="2" fillId="4" borderId="61" xfId="0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62" xfId="0" applyFont="1" applyFill="1" applyBorder="1" applyAlignment="1">
      <alignment horizontal="center" vertical="center"/>
    </xf>
    <xf numFmtId="49" fontId="0" fillId="4" borderId="12" xfId="0" quotePrefix="1" applyNumberFormat="1" applyFill="1" applyBorder="1" applyAlignment="1">
      <alignment horizontal="center" vertical="center"/>
    </xf>
    <xf numFmtId="49" fontId="0" fillId="3" borderId="30" xfId="0" applyNumberFormat="1" applyFill="1" applyBorder="1" applyAlignment="1">
      <alignment horizontal="center" vertical="center"/>
    </xf>
    <xf numFmtId="49" fontId="0" fillId="3" borderId="12" xfId="0" applyNumberFormat="1" applyFill="1" applyBorder="1" applyAlignment="1">
      <alignment horizontal="center" vertical="center"/>
    </xf>
    <xf numFmtId="49" fontId="0" fillId="3" borderId="17" xfId="0" applyNumberForma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/>
    </xf>
    <xf numFmtId="0" fontId="2" fillId="4" borderId="29" xfId="0" applyFont="1" applyFill="1" applyBorder="1" applyAlignment="1">
      <alignment horizontal="center"/>
    </xf>
    <xf numFmtId="0" fontId="2" fillId="4" borderId="41" xfId="0" applyFont="1" applyFill="1" applyBorder="1" applyAlignment="1">
      <alignment horizontal="center"/>
    </xf>
    <xf numFmtId="0" fontId="2" fillId="4" borderId="32" xfId="0" applyFont="1" applyFill="1" applyBorder="1" applyAlignment="1">
      <alignment horizontal="center"/>
    </xf>
    <xf numFmtId="0" fontId="2" fillId="4" borderId="31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2" fillId="4" borderId="33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0" fontId="2" fillId="4" borderId="48" xfId="0" applyNumberFormat="1" applyFont="1" applyFill="1" applyBorder="1" applyAlignment="1">
      <alignment horizontal="center" vertical="center" wrapText="1"/>
    </xf>
    <xf numFmtId="10" fontId="2" fillId="4" borderId="49" xfId="0" applyNumberFormat="1" applyFont="1" applyFill="1" applyBorder="1" applyAlignment="1">
      <alignment horizontal="center" vertical="center" wrapText="1"/>
    </xf>
    <xf numFmtId="10" fontId="2" fillId="4" borderId="50" xfId="0" applyNumberFormat="1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0" fillId="4" borderId="30" xfId="0" applyFill="1" applyBorder="1" applyAlignment="1">
      <alignment horizontal="right" vertical="center"/>
    </xf>
    <xf numFmtId="0" fontId="0" fillId="4" borderId="12" xfId="0" applyFill="1" applyBorder="1" applyAlignment="1">
      <alignment horizontal="right" vertical="center"/>
    </xf>
    <xf numFmtId="10" fontId="15" fillId="4" borderId="48" xfId="0" applyNumberFormat="1" applyFont="1" applyFill="1" applyBorder="1" applyAlignment="1">
      <alignment horizontal="center" vertical="center" wrapText="1"/>
    </xf>
    <xf numFmtId="10" fontId="15" fillId="4" borderId="49" xfId="0" applyNumberFormat="1" applyFont="1" applyFill="1" applyBorder="1" applyAlignment="1">
      <alignment horizontal="center" vertical="center" wrapText="1"/>
    </xf>
    <xf numFmtId="10" fontId="15" fillId="4" borderId="50" xfId="0" applyNumberFormat="1" applyFont="1" applyFill="1" applyBorder="1" applyAlignment="1">
      <alignment horizontal="center" vertical="center" wrapText="1"/>
    </xf>
    <xf numFmtId="49" fontId="0" fillId="4" borderId="35" xfId="0" applyNumberFormat="1" applyFill="1" applyBorder="1" applyAlignment="1">
      <alignment horizontal="center" vertical="center"/>
    </xf>
    <xf numFmtId="49" fontId="0" fillId="4" borderId="36" xfId="0" applyNumberFormat="1" applyFill="1" applyBorder="1" applyAlignment="1">
      <alignment horizontal="center" vertical="center"/>
    </xf>
    <xf numFmtId="49" fontId="0" fillId="4" borderId="22" xfId="0" applyNumberForma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2" fillId="4" borderId="51" xfId="0" applyFont="1" applyFill="1" applyBorder="1" applyAlignment="1">
      <alignment horizontal="center" vertical="center"/>
    </xf>
    <xf numFmtId="0" fontId="2" fillId="4" borderId="52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10" fontId="3" fillId="4" borderId="48" xfId="0" applyNumberFormat="1" applyFont="1" applyFill="1" applyBorder="1" applyAlignment="1">
      <alignment horizontal="center" vertical="center" wrapText="1"/>
    </xf>
    <xf numFmtId="10" fontId="3" fillId="4" borderId="49" xfId="0" applyNumberFormat="1" applyFont="1" applyFill="1" applyBorder="1" applyAlignment="1">
      <alignment horizontal="center" vertical="center" wrapText="1"/>
    </xf>
    <xf numFmtId="10" fontId="3" fillId="4" borderId="50" xfId="0" applyNumberFormat="1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wrapText="1"/>
    </xf>
    <xf numFmtId="0" fontId="2" fillId="4" borderId="32" xfId="0" applyFont="1" applyFill="1" applyBorder="1" applyAlignment="1">
      <alignment horizontal="center" wrapText="1"/>
    </xf>
    <xf numFmtId="0" fontId="2" fillId="4" borderId="31" xfId="0" applyFont="1" applyFill="1" applyBorder="1" applyAlignment="1">
      <alignment horizontal="center" wrapText="1"/>
    </xf>
    <xf numFmtId="0" fontId="2" fillId="4" borderId="16" xfId="0" applyFont="1" applyFill="1" applyBorder="1" applyAlignment="1">
      <alignment horizontal="center" wrapText="1"/>
    </xf>
    <xf numFmtId="0" fontId="2" fillId="4" borderId="33" xfId="0" applyFont="1" applyFill="1" applyBorder="1" applyAlignment="1">
      <alignment horizontal="center" wrapText="1"/>
    </xf>
    <xf numFmtId="0" fontId="2" fillId="4" borderId="18" xfId="0" applyFont="1" applyFill="1" applyBorder="1" applyAlignment="1">
      <alignment horizontal="center" wrapText="1"/>
    </xf>
    <xf numFmtId="3" fontId="0" fillId="4" borderId="13" xfId="0" applyNumberFormat="1" applyFill="1" applyBorder="1" applyAlignment="1">
      <alignment horizontal="right" vertical="center"/>
    </xf>
    <xf numFmtId="3" fontId="0" fillId="4" borderId="41" xfId="0" applyNumberFormat="1" applyFill="1" applyBorder="1" applyAlignment="1">
      <alignment horizontal="right" vertical="center"/>
    </xf>
    <xf numFmtId="3" fontId="0" fillId="4" borderId="47" xfId="0" applyNumberFormat="1" applyFill="1" applyBorder="1" applyAlignment="1">
      <alignment horizontal="right" vertical="center"/>
    </xf>
    <xf numFmtId="0" fontId="2" fillId="4" borderId="19" xfId="0" applyFont="1" applyFill="1" applyBorder="1" applyAlignment="1">
      <alignment horizontal="right" vertical="center"/>
    </xf>
    <xf numFmtId="0" fontId="2" fillId="4" borderId="20" xfId="0" applyFont="1" applyFill="1" applyBorder="1" applyAlignment="1">
      <alignment horizontal="right" vertical="center"/>
    </xf>
    <xf numFmtId="0" fontId="2" fillId="4" borderId="21" xfId="0" applyFont="1" applyFill="1" applyBorder="1" applyAlignment="1">
      <alignment horizontal="right" vertical="center"/>
    </xf>
    <xf numFmtId="0" fontId="2" fillId="4" borderId="63" xfId="0" applyFont="1" applyFill="1" applyBorder="1" applyAlignment="1">
      <alignment horizontal="center"/>
    </xf>
    <xf numFmtId="0" fontId="2" fillId="4" borderId="64" xfId="0" applyFont="1" applyFill="1" applyBorder="1" applyAlignment="1">
      <alignment horizontal="center"/>
    </xf>
    <xf numFmtId="0" fontId="2" fillId="4" borderId="65" xfId="0" applyFont="1" applyFill="1" applyBorder="1" applyAlignment="1">
      <alignment horizontal="center"/>
    </xf>
    <xf numFmtId="0" fontId="2" fillId="4" borderId="66" xfId="0" applyFont="1" applyFill="1" applyBorder="1" applyAlignment="1">
      <alignment horizontal="center"/>
    </xf>
    <xf numFmtId="0" fontId="2" fillId="4" borderId="67" xfId="0" applyFont="1" applyFill="1" applyBorder="1" applyAlignment="1">
      <alignment horizontal="center"/>
    </xf>
    <xf numFmtId="0" fontId="2" fillId="4" borderId="68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164" fontId="0" fillId="4" borderId="13" xfId="0" applyNumberFormat="1" applyFill="1" applyBorder="1" applyAlignment="1">
      <alignment horizontal="right" vertical="center"/>
    </xf>
    <xf numFmtId="164" fontId="0" fillId="4" borderId="41" xfId="0" applyNumberFormat="1" applyFill="1" applyBorder="1" applyAlignment="1">
      <alignment horizontal="right" vertical="center"/>
    </xf>
    <xf numFmtId="164" fontId="0" fillId="4" borderId="47" xfId="0" applyNumberFormat="1" applyFill="1" applyBorder="1" applyAlignment="1">
      <alignment horizontal="right" vertical="center"/>
    </xf>
    <xf numFmtId="164" fontId="0" fillId="4" borderId="11" xfId="0" applyNumberFormat="1" applyFill="1" applyBorder="1" applyAlignment="1">
      <alignment horizontal="right" vertical="center"/>
    </xf>
    <xf numFmtId="164" fontId="0" fillId="4" borderId="42" xfId="0" applyNumberFormat="1" applyFill="1" applyBorder="1" applyAlignment="1">
      <alignment horizontal="right" vertical="center"/>
    </xf>
    <xf numFmtId="164" fontId="0" fillId="4" borderId="40" xfId="0" applyNumberFormat="1" applyFill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E9C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210989</xdr:colOff>
      <xdr:row>3</xdr:row>
      <xdr:rowOff>4773</xdr:rowOff>
    </xdr:from>
    <xdr:to>
      <xdr:col>14</xdr:col>
      <xdr:colOff>406658</xdr:colOff>
      <xdr:row>17</xdr:row>
      <xdr:rowOff>58615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36811C2-9357-4A37-9110-BC7E994F8947}"/>
            </a:ext>
          </a:extLst>
        </xdr:cNvPr>
        <xdr:cNvSpPr/>
      </xdr:nvSpPr>
      <xdr:spPr>
        <a:xfrm>
          <a:off x="1016951" y="569993"/>
          <a:ext cx="10170751" cy="269153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25160</xdr:colOff>
      <xdr:row>8</xdr:row>
      <xdr:rowOff>148162</xdr:rowOff>
    </xdr:from>
    <xdr:to>
      <xdr:col>11</xdr:col>
      <xdr:colOff>487808</xdr:colOff>
      <xdr:row>16</xdr:row>
      <xdr:rowOff>10467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E58B482-5F4D-40F9-97A3-91E567D0BAFD}"/>
            </a:ext>
          </a:extLst>
        </xdr:cNvPr>
        <xdr:cNvSpPr>
          <a:spLocks noGrp="1" noChangeArrowheads="1"/>
        </xdr:cNvSpPr>
      </xdr:nvSpPr>
      <xdr:spPr>
        <a:xfrm>
          <a:off x="2003429" y="1655415"/>
          <a:ext cx="7506961" cy="1369557"/>
        </a:xfrm>
        <a:prstGeom prst="rect">
          <a:avLst/>
        </a:prstGeom>
      </xdr:spPr>
      <xdr:txBody>
        <a:bodyPr vert="horz" wrap="square" lIns="0" tIns="0" rIns="0" bIns="0" rtlCol="0" anchor="ctr" anchorCtr="0">
          <a:normAutofit/>
        </a:bodyPr>
        <a:lstStyle>
          <a:lvl1pPr algn="l" defTabSz="684333" rtl="0" eaLnBrk="1" latinLnBrk="0" hangingPunct="1">
            <a:spcBef>
              <a:spcPct val="0"/>
            </a:spcBef>
            <a:buNone/>
            <a:defRPr sz="1950" b="1" kern="1200">
              <a:solidFill>
                <a:schemeClr val="bg1"/>
              </a:solidFill>
              <a:latin typeface="Arial" pitchFamily="34" charset="0"/>
              <a:ea typeface="+mj-ea"/>
              <a:cs typeface="Arial" pitchFamily="34" charset="0"/>
            </a:defRPr>
          </a:lvl1pPr>
        </a:lstStyle>
        <a:p>
          <a:pPr algn="ctr"/>
          <a:r>
            <a:rPr lang="en-GB" altLang="en-US" sz="2400">
              <a:solidFill>
                <a:sysClr val="windowText" lastClr="000000"/>
              </a:solidFill>
              <a:latin typeface="+mn-lt"/>
            </a:rPr>
            <a:t>Appendix 1 to DEFFORM</a:t>
          </a:r>
          <a:r>
            <a:rPr lang="en-GB" altLang="en-US" sz="2400" baseline="0">
              <a:solidFill>
                <a:sysClr val="windowText" lastClr="000000"/>
              </a:solidFill>
              <a:latin typeface="+mn-lt"/>
            </a:rPr>
            <a:t> 47 Annex C ITN: 701478374 </a:t>
          </a:r>
        </a:p>
        <a:p>
          <a:pPr algn="ctr"/>
          <a:r>
            <a:rPr lang="en-GB" altLang="en-US" sz="2400">
              <a:solidFill>
                <a:sysClr val="windowText" lastClr="000000"/>
              </a:solidFill>
              <a:latin typeface="+mn-lt"/>
            </a:rPr>
            <a:t>Pricing Template </a:t>
          </a:r>
        </a:p>
        <a:p>
          <a:pPr algn="ctr"/>
          <a:r>
            <a:rPr lang="en-GB" altLang="en-US" sz="2400" baseline="0">
              <a:solidFill>
                <a:sysClr val="windowText" lastClr="000000"/>
              </a:solidFill>
              <a:latin typeface="+mn-lt"/>
            </a:rPr>
            <a:t>Project SOCIETAS</a:t>
          </a:r>
        </a:p>
      </xdr:txBody>
    </xdr:sp>
    <xdr:clientData/>
  </xdr:twoCellAnchor>
  <xdr:twoCellAnchor editAs="oneCell">
    <xdr:from>
      <xdr:col>4</xdr:col>
      <xdr:colOff>2100100</xdr:colOff>
      <xdr:row>3</xdr:row>
      <xdr:rowOff>165380</xdr:rowOff>
    </xdr:from>
    <xdr:to>
      <xdr:col>8</xdr:col>
      <xdr:colOff>82763</xdr:colOff>
      <xdr:row>8</xdr:row>
      <xdr:rowOff>68236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AF15859-3696-4038-80ED-513871A9DD6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8369" y="730600"/>
          <a:ext cx="3268515" cy="84488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536182</xdr:colOff>
      <xdr:row>9</xdr:row>
      <xdr:rowOff>37484</xdr:rowOff>
    </xdr:from>
    <xdr:to>
      <xdr:col>11</xdr:col>
      <xdr:colOff>467167</xdr:colOff>
      <xdr:row>14</xdr:row>
      <xdr:rowOff>189926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13B3BD5E-AD05-40D4-A75E-84346FDCAE9F}"/>
            </a:ext>
          </a:extLst>
        </xdr:cNvPr>
        <xdr:cNvSpPr>
          <a:spLocks noGrp="1" noChangeArrowheads="1"/>
        </xdr:cNvSpPr>
      </xdr:nvSpPr>
      <xdr:spPr>
        <a:xfrm>
          <a:off x="1942951" y="1770825"/>
          <a:ext cx="7584480" cy="1115409"/>
        </a:xfrm>
        <a:prstGeom prst="rect">
          <a:avLst/>
        </a:prstGeom>
      </xdr:spPr>
      <xdr:txBody>
        <a:bodyPr vert="horz" wrap="square" lIns="0" tIns="0" rIns="0" bIns="0" rtlCol="0" anchor="b" anchorCtr="0">
          <a:normAutofit/>
        </a:bodyPr>
        <a:lstStyle>
          <a:lvl1pPr algn="l" defTabSz="684333" rtl="0" eaLnBrk="1" latinLnBrk="0" hangingPunct="1">
            <a:spcBef>
              <a:spcPct val="0"/>
            </a:spcBef>
            <a:buNone/>
            <a:defRPr sz="1950" b="1" kern="1200">
              <a:solidFill>
                <a:schemeClr val="bg1"/>
              </a:solidFill>
              <a:latin typeface="Arial" pitchFamily="34" charset="0"/>
              <a:ea typeface="+mj-ea"/>
              <a:cs typeface="Arial" pitchFamily="34" charset="0"/>
            </a:defRPr>
          </a:lvl1pPr>
        </a:lstStyle>
        <a:p>
          <a:pPr algn="ctr"/>
          <a:endParaRPr lang="en-GB" altLang="en-US" sz="1000" baseline="0">
            <a:solidFill>
              <a:sysClr val="windowText" lastClr="000000"/>
            </a:solidFill>
            <a:latin typeface="+mn-lt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-dar-fs01.assuramedical.local\MedicalFinance\Assura%20Medical%20Management%20Accounts\YE%2031.03.11\8240%20Hartlepool\Aug%2010\Hartelpool%20Accounts%20July%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clfs01\MedicalFinance\MedicalFinance\Assura%20Medical%20Management%20Accounts\Vision%20Reports\Management%20Accounts\PSF3%20GPCo%20Vision%20Report%2011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clfs01\MedicalFinance\MedicalFinance\Medical_New\Reports\Cost%20Centre%20Reporting\FY2015-16\04%20July%2015\Reports\Links\Refreshed\Finance%20Directorate%20-%20Jul-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-dar-fs01.assuramedical.local\MedicalFinance\Cash%20Balances\RBS%20Bank%20Balances\2010\Medical\NW%20Balances%2020100419%20%20Medic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clfs01\MedicalFinance\MedicalFinance\Medical_New\Budgets\FY17\4.CORP%20-%20Working%20Templates\FY16.17%20Budget%20-%20Corp%20Cost%20Centre%20Template%20-%20DRAFT%20(with%20macro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clfs01\MedicalFinance\Users\matthew.whiteley\AppData\Local\Microsoft\Windows\Temporary%20Internet%20Files\Content.Outlook\72NV5M9Q\Create%20Budge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clfs01\MedicalFinance\Medical_New\Budgets\FY17\4.CORP%20-%20Working%20Templates\Cost%20Centre\3rd%20Draft\IM&amp;T%20Directorate\IMC%20FY16%2017%20Budget%20-%20Information%20%20Business%20Intelligence%20V3.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-dar-fs01\MedicalFinance\Medical_New\Budgets\FY17\2.%20Service%20Template\Service%20Template%20-%20FY16.17%20(updated)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-dar-fs01.assuramedical.local\MedicalFinance\Assura%20Medical%20Management%20Accounts\YE%2031.03.11\8800%20Y&amp;NE%20Doctors%20Ltd\Oct%2010\Y&amp;NE%20Accounts%20Sept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Ls_XLB_WorkbookFile"/>
      <sheetName val="Ls_AgXLB_WorkbookFile"/>
      <sheetName val="P&amp;L Summary"/>
      <sheetName val="Ls_Alert"/>
      <sheetName val="Balance Sheet"/>
      <sheetName val="Cashflow"/>
      <sheetName val="Start Serv"/>
      <sheetName val="Hoff 1"/>
      <sheetName val="Hoff 2"/>
      <sheetName val="Service 1"/>
      <sheetName val="Service 2"/>
      <sheetName val="Service 3"/>
      <sheetName val="Service 4"/>
      <sheetName val="Service 5"/>
      <sheetName val="Service 6"/>
      <sheetName val="Service 7"/>
      <sheetName val="Service 8"/>
      <sheetName val="Service 9"/>
      <sheetName val="End Serv"/>
      <sheetName val="EA Service 1"/>
      <sheetName val="EA Service 2"/>
      <sheetName val="EA Service 3"/>
      <sheetName val="EA Service 4"/>
      <sheetName val="Transaction List Overheads"/>
      <sheetName val="Transaction List Services"/>
      <sheetName val="Transaction List EA"/>
      <sheetName val="Board Summary"/>
      <sheetName val="Error Checks"/>
      <sheetName val="Lists"/>
      <sheetName val="Shee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Ls_XLB_WorkbookFile"/>
      <sheetName val="Ls_AgXLB_WorkbookFile"/>
      <sheetName val="P&amp;L Summary"/>
      <sheetName val="Ls_Alert"/>
      <sheetName val="Balance Sheet"/>
      <sheetName val="Cash Flow"/>
      <sheetName val="Start Serv"/>
      <sheetName val="Hoff 1"/>
      <sheetName val="Hoff 2"/>
      <sheetName val="Hoff 3"/>
      <sheetName val="Service 1"/>
      <sheetName val="Service 2"/>
      <sheetName val="Service 3"/>
      <sheetName val="Service 4"/>
      <sheetName val="Service 5"/>
      <sheetName val="Service 6"/>
      <sheetName val="Service 7"/>
      <sheetName val="Service 8"/>
      <sheetName val="Service 9"/>
      <sheetName val="Service 10"/>
      <sheetName val="Service 11"/>
      <sheetName val="End Serv"/>
      <sheetName val="EA Service 1"/>
      <sheetName val="EA Service 2"/>
      <sheetName val="EA Service 3"/>
      <sheetName val="EA Service 4"/>
      <sheetName val="EA Service 5"/>
      <sheetName val="EA Service 6"/>
      <sheetName val="EA Service 7"/>
      <sheetName val="Transaction List Overheads"/>
      <sheetName val="Transaction List Services"/>
      <sheetName val="Transaction List EA"/>
      <sheetName val="Board Summary"/>
      <sheetName val="Error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1"/>
      <sheetName val="Ls_XLB_WorkbookFile"/>
      <sheetName val="Ls_AgXLB_WorkbookFile"/>
      <sheetName val="Consol P&amp;L"/>
      <sheetName val="Directorate Trend"/>
      <sheetName val="Cost Centre P&amp;L DAREADM"/>
      <sheetName val="Cost Centre P&amp;L BOURADM"/>
      <sheetName val="Cost Centre P&amp;L LONDADM"/>
      <sheetName val="Cost Centre P&amp;L FIN"/>
      <sheetName val="Cost Centre P&amp;L MAD"/>
      <sheetName val="Cost Centre P&amp;L MAN"/>
      <sheetName val="Cost Centre P&amp;L MAS"/>
      <sheetName val="Cost Centre P&amp;L PRO"/>
      <sheetName val="Cost Centre P&amp;L PRP"/>
      <sheetName val="tmpscrapsheet"/>
      <sheetName val="TaMU"/>
      <sheetName val="Transaction Listing"/>
      <sheetName val="Data"/>
      <sheetName val="LISTS"/>
      <sheetName val="Input Sheet"/>
      <sheetName val="Old Summary"/>
      <sheetName val="Transac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"/>
      <sheetName val="Bankline 221766"/>
      <sheetName val="Bankline_22176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P&amp;L"/>
      <sheetName val="LISTS"/>
      <sheetName val="Ls_AgXLB_WorkbookFile"/>
      <sheetName val="UPLOAD"/>
      <sheetName val="WFP"/>
      <sheetName val="Temp &amp; Consultanc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Budgets"/>
      <sheetName val="_ADFDI_Parameters"/>
      <sheetName val="_ADFDI_Metadata"/>
      <sheetName val="_ADFDI_WorkbookData"/>
      <sheetName val="_ADFDI_BCMetadata"/>
      <sheetName val="_ADFDI_DynamicTable"/>
      <sheetName val="_ADFDI_LOV"/>
      <sheetName val="Lists"/>
      <sheetName val="Sheet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P&amp;L"/>
      <sheetName val="LISTS"/>
      <sheetName val="Ls_AgXLB_WorkbookFile"/>
      <sheetName val="UPLOAD"/>
      <sheetName val="WFP"/>
      <sheetName val="Temp &amp; Consultancy"/>
      <sheetName val="Travel  Et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ce Budget"/>
      <sheetName val="ACTIVITY &amp; REVENUE"/>
      <sheetName val="WFP"/>
      <sheetName val="OTHER COSTS"/>
      <sheetName val="R&amp;O"/>
      <sheetName val="BRIDGE vs YTD PRO RATED"/>
      <sheetName val="BRIDGE vs FCT"/>
      <sheetName val="SIGN OFF"/>
      <sheetName val="UPLOAD"/>
      <sheetName val="BUDGET ALLOCATION SHEET"/>
      <sheetName val="LISTS"/>
      <sheetName val="CODES"/>
      <sheetName val="Service Template - FY16"/>
      <sheetName val="Service_Budget"/>
      <sheetName val="Sheet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Ls_XLB_WorkbookFile"/>
      <sheetName val="Ls_AgXLB_WorkbookFile"/>
      <sheetName val="P&amp;L Summary"/>
      <sheetName val="Ls_Alert"/>
      <sheetName val="Balance Sheet"/>
      <sheetName val="Cashflow"/>
      <sheetName val="Start Serv"/>
      <sheetName val="Hoff 1"/>
      <sheetName val="Hoff 2"/>
      <sheetName val="Hoff 3"/>
      <sheetName val="Service 1"/>
      <sheetName val="Service 2"/>
      <sheetName val="Service 3"/>
      <sheetName val="Service 4"/>
      <sheetName val="Service 5"/>
      <sheetName val="Service 6"/>
      <sheetName val="Service 7"/>
      <sheetName val="Service 8"/>
      <sheetName val="Service 9"/>
      <sheetName val="Service 10"/>
      <sheetName val="End Serv"/>
      <sheetName val="EA Service 1"/>
      <sheetName val="EA Service 2"/>
      <sheetName val="EA Service 3"/>
      <sheetName val="EA Service 4"/>
      <sheetName val="Transaction List Overheads"/>
      <sheetName val="Transaction List Services"/>
      <sheetName val="Transaction List EA"/>
      <sheetName val="Board Summary"/>
      <sheetName val="Error Chec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8C1C2-92F6-46C1-81B8-A63433F9502D}">
  <sheetPr>
    <tabColor theme="0" tint="-0.249977111117893"/>
    <pageSetUpPr fitToPage="1"/>
  </sheetPr>
  <dimension ref="C1:O41"/>
  <sheetViews>
    <sheetView tabSelected="1" topLeftCell="A21" zoomScale="91" zoomScaleNormal="115" workbookViewId="0">
      <selection activeCell="E33" sqref="E33"/>
    </sheetView>
  </sheetViews>
  <sheetFormatPr defaultColWidth="8.81640625" defaultRowHeight="14.5" x14ac:dyDescent="0.35"/>
  <cols>
    <col min="1" max="1" width="3.26953125" style="131" customWidth="1"/>
    <col min="2" max="2" width="8.81640625" style="131"/>
    <col min="3" max="3" width="8.81640625" style="132"/>
    <col min="4" max="4" width="8.81640625" style="133"/>
    <col min="5" max="5" width="33.81640625" style="133" customWidth="1"/>
    <col min="6" max="6" width="15" style="133" customWidth="1"/>
    <col min="7" max="7" width="14.54296875" style="133" customWidth="1"/>
    <col min="8" max="8" width="15.7265625" style="133" customWidth="1"/>
    <col min="9" max="11" width="8.81640625" style="133" customWidth="1"/>
    <col min="12" max="14" width="8.81640625" style="133"/>
    <col min="15" max="15" width="8.81640625" style="134"/>
    <col min="16" max="16384" width="8.81640625" style="131"/>
  </cols>
  <sheetData>
    <row r="1" spans="3:15" x14ac:dyDescent="0.35">
      <c r="C1" s="178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80"/>
    </row>
    <row r="19" spans="4:14" x14ac:dyDescent="0.35">
      <c r="F19" s="192" t="s">
        <v>0</v>
      </c>
      <c r="G19" s="192"/>
      <c r="H19" s="192"/>
      <c r="N19" s="168"/>
    </row>
    <row r="20" spans="4:14" x14ac:dyDescent="0.35">
      <c r="F20" s="192" t="s">
        <v>1</v>
      </c>
      <c r="G20" s="192"/>
      <c r="H20" s="192"/>
    </row>
    <row r="21" spans="4:14" x14ac:dyDescent="0.35">
      <c r="F21" s="192" t="s">
        <v>2</v>
      </c>
      <c r="G21" s="192"/>
      <c r="H21" s="192"/>
    </row>
    <row r="23" spans="4:14" ht="37.5" customHeight="1" x14ac:dyDescent="0.35">
      <c r="D23" s="169" t="s">
        <v>3</v>
      </c>
      <c r="E23" s="169" t="s">
        <v>4</v>
      </c>
      <c r="F23" s="170" t="s">
        <v>5</v>
      </c>
      <c r="G23" s="170" t="s">
        <v>6</v>
      </c>
      <c r="H23" s="170" t="s">
        <v>7</v>
      </c>
    </row>
    <row r="24" spans="4:14" x14ac:dyDescent="0.35">
      <c r="D24" s="171" t="s">
        <v>8</v>
      </c>
      <c r="E24" s="133" t="s">
        <v>9</v>
      </c>
      <c r="F24" s="172" t="s">
        <v>10</v>
      </c>
      <c r="G24" s="173" t="s">
        <v>10</v>
      </c>
      <c r="H24" s="173" t="s">
        <v>10</v>
      </c>
    </row>
    <row r="25" spans="4:14" x14ac:dyDescent="0.35">
      <c r="D25" s="171" t="s">
        <v>11</v>
      </c>
      <c r="E25" s="133" t="s">
        <v>12</v>
      </c>
      <c r="F25" s="172" t="s">
        <v>10</v>
      </c>
      <c r="G25" s="174" t="s">
        <v>13</v>
      </c>
      <c r="H25" s="173" t="s">
        <v>10</v>
      </c>
    </row>
    <row r="26" spans="4:14" x14ac:dyDescent="0.35">
      <c r="D26" s="171" t="s">
        <v>14</v>
      </c>
      <c r="E26" s="133" t="s">
        <v>15</v>
      </c>
      <c r="F26" s="172" t="s">
        <v>10</v>
      </c>
      <c r="G26" s="173" t="s">
        <v>10</v>
      </c>
      <c r="H26" s="173" t="s">
        <v>10</v>
      </c>
    </row>
    <row r="27" spans="4:14" x14ac:dyDescent="0.35">
      <c r="D27" s="171" t="s">
        <v>16</v>
      </c>
      <c r="E27" s="133" t="s">
        <v>17</v>
      </c>
      <c r="F27" s="172" t="s">
        <v>10</v>
      </c>
      <c r="G27" s="173" t="s">
        <v>10</v>
      </c>
      <c r="H27" s="173" t="s">
        <v>10</v>
      </c>
    </row>
    <row r="28" spans="4:14" x14ac:dyDescent="0.35">
      <c r="D28" s="171" t="s">
        <v>18</v>
      </c>
      <c r="E28" s="133" t="s">
        <v>19</v>
      </c>
      <c r="F28" s="172" t="s">
        <v>10</v>
      </c>
      <c r="G28" s="173" t="s">
        <v>10</v>
      </c>
      <c r="H28" s="173" t="s">
        <v>10</v>
      </c>
    </row>
    <row r="29" spans="4:14" x14ac:dyDescent="0.35">
      <c r="D29" s="133" t="s">
        <v>20</v>
      </c>
      <c r="E29" s="133" t="s">
        <v>21</v>
      </c>
      <c r="F29" s="174" t="s">
        <v>13</v>
      </c>
      <c r="G29" s="174" t="s">
        <v>13</v>
      </c>
      <c r="H29" s="174" t="s">
        <v>13</v>
      </c>
    </row>
    <row r="30" spans="4:14" x14ac:dyDescent="0.35">
      <c r="D30" s="171" t="s">
        <v>22</v>
      </c>
      <c r="E30" s="133" t="s">
        <v>23</v>
      </c>
      <c r="F30" s="172" t="s">
        <v>10</v>
      </c>
      <c r="G30" s="173" t="s">
        <v>10</v>
      </c>
      <c r="H30" s="173" t="s">
        <v>10</v>
      </c>
    </row>
    <row r="31" spans="4:14" x14ac:dyDescent="0.35">
      <c r="D31" s="171" t="s">
        <v>24</v>
      </c>
      <c r="E31" s="133" t="s">
        <v>25</v>
      </c>
      <c r="F31" s="172" t="s">
        <v>10</v>
      </c>
      <c r="G31" s="173" t="s">
        <v>10</v>
      </c>
      <c r="H31" s="173" t="s">
        <v>10</v>
      </c>
    </row>
    <row r="32" spans="4:14" x14ac:dyDescent="0.35">
      <c r="D32" s="171" t="s">
        <v>26</v>
      </c>
      <c r="E32" s="133" t="s">
        <v>27</v>
      </c>
      <c r="F32" s="174" t="s">
        <v>13</v>
      </c>
      <c r="G32" s="174" t="s">
        <v>13</v>
      </c>
      <c r="H32" s="174" t="s">
        <v>13</v>
      </c>
    </row>
    <row r="33" spans="3:15" x14ac:dyDescent="0.35">
      <c r="D33" s="171" t="s">
        <v>28</v>
      </c>
      <c r="E33" s="133" t="s">
        <v>29</v>
      </c>
      <c r="F33" s="172" t="s">
        <v>10</v>
      </c>
      <c r="G33" s="174" t="s">
        <v>13</v>
      </c>
      <c r="H33" s="173" t="s">
        <v>10</v>
      </c>
    </row>
    <row r="34" spans="3:15" x14ac:dyDescent="0.35">
      <c r="D34" s="171" t="s">
        <v>30</v>
      </c>
      <c r="E34" s="133" t="s">
        <v>31</v>
      </c>
      <c r="F34" s="174" t="s">
        <v>13</v>
      </c>
      <c r="G34" s="174" t="s">
        <v>13</v>
      </c>
      <c r="H34" s="174" t="s">
        <v>13</v>
      </c>
    </row>
    <row r="35" spans="3:15" x14ac:dyDescent="0.35">
      <c r="D35" s="171" t="s">
        <v>32</v>
      </c>
      <c r="E35" s="133" t="s">
        <v>33</v>
      </c>
      <c r="F35" s="172" t="s">
        <v>10</v>
      </c>
      <c r="G35" s="174" t="s">
        <v>13</v>
      </c>
      <c r="H35" s="173" t="s">
        <v>10</v>
      </c>
    </row>
    <row r="36" spans="3:15" x14ac:dyDescent="0.35">
      <c r="D36" s="171" t="s">
        <v>34</v>
      </c>
      <c r="E36" s="133" t="s">
        <v>35</v>
      </c>
      <c r="F36" s="172" t="s">
        <v>10</v>
      </c>
      <c r="G36" s="173" t="s">
        <v>10</v>
      </c>
      <c r="H36" s="173" t="s">
        <v>10</v>
      </c>
    </row>
    <row r="37" spans="3:15" x14ac:dyDescent="0.35">
      <c r="D37" s="171" t="s">
        <v>36</v>
      </c>
      <c r="E37" s="133" t="s">
        <v>37</v>
      </c>
      <c r="F37" s="172" t="s">
        <v>10</v>
      </c>
      <c r="G37" s="174" t="s">
        <v>13</v>
      </c>
      <c r="H37" s="173" t="s">
        <v>10</v>
      </c>
    </row>
    <row r="38" spans="3:15" x14ac:dyDescent="0.35">
      <c r="D38" s="171" t="s">
        <v>38</v>
      </c>
      <c r="E38" s="133" t="s">
        <v>39</v>
      </c>
      <c r="F38" s="172" t="s">
        <v>10</v>
      </c>
      <c r="G38" s="173" t="s">
        <v>10</v>
      </c>
      <c r="H38" s="173" t="s">
        <v>10</v>
      </c>
    </row>
    <row r="40" spans="3:15" x14ac:dyDescent="0.35">
      <c r="E40" s="133" t="s">
        <v>40</v>
      </c>
      <c r="F40" s="172" t="s">
        <v>10</v>
      </c>
      <c r="G40" s="173" t="s">
        <v>10</v>
      </c>
      <c r="H40" s="173" t="s">
        <v>10</v>
      </c>
    </row>
    <row r="41" spans="3:15" x14ac:dyDescent="0.35">
      <c r="C41" s="175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7"/>
    </row>
  </sheetData>
  <sheetProtection formatCells="0" formatColumns="0" formatRows="0" insertColumns="0" insertRows="0" insertHyperlinks="0" deleteColumns="0" deleteRows="0" sort="0" autoFilter="0" pivotTables="0"/>
  <mergeCells count="3">
    <mergeCell ref="F19:H19"/>
    <mergeCell ref="F20:H20"/>
    <mergeCell ref="F21:H21"/>
  </mergeCells>
  <hyperlinks>
    <hyperlink ref="F24" location="SQEP!B12" display="Yes" xr:uid="{C63BBEED-B280-4023-A3D7-DFFF66BF47CF}"/>
    <hyperlink ref="F25" location="'Additional SQEP'!C17" display="Yes" xr:uid="{E05D32CE-8EA5-4338-8D13-951595682822}"/>
    <hyperlink ref="F26" location="Training!B12" display="Yes" xr:uid="{463F8D97-BACB-4ECE-840A-A13F16F0B8FA}"/>
    <hyperlink ref="F27" location="'Training Milestones'!B12" display="Yes" xr:uid="{6A28BDC3-F736-4007-B760-6ADA2118051B}"/>
    <hyperlink ref="F30" location="'Continuous Improvement'!B12" display="Yes" xr:uid="{256996FF-BF49-43A9-9343-4C21168C9312}"/>
    <hyperlink ref="F31" location="'Continuous Improvement'!B22" display="Yes" xr:uid="{ECFB9281-CC02-4C13-A0AC-D392A42AF8A9}"/>
    <hyperlink ref="F33" location="Exports!B12" display="Yes" xr:uid="{7F285031-3CA6-4847-A8F4-761F5E54BEC0}"/>
    <hyperlink ref="F35" location="Exports!B22" display="Yes" xr:uid="{C4488FCA-2885-477D-BC6E-856D946460D4}"/>
    <hyperlink ref="F36" location="CIS!B12" display="Yes" xr:uid="{3AE9DD55-A675-49C9-AD6D-A45FDD6C3A39}"/>
    <hyperlink ref="F28" location="'Training Milestones'!B22" display="Yes" xr:uid="{12F29F92-8AA6-4B19-B268-E4EF417969E9}"/>
    <hyperlink ref="F38" location="CIS!B63" display="Yes" xr:uid="{D50DF1D1-119D-41BF-A940-89EFF6F5CDC0}"/>
    <hyperlink ref="F40" location="'Summary'!A1" display="Yes" xr:uid="{E2E41910-8511-43E0-A79B-7314CB12316C}"/>
    <hyperlink ref="F37" location="'Additional SQEP'!C12" display="Yes" xr:uid="{AE3C40D9-F6D9-4D49-8677-A288E5712C25}"/>
  </hyperlink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1A62D-D9AC-4A39-A0C6-E9FF71F093A3}">
  <sheetPr>
    <tabColor theme="9" tint="0.59999389629810485"/>
  </sheetPr>
  <dimension ref="A1:EX135"/>
  <sheetViews>
    <sheetView showGridLines="0" topLeftCell="A37" zoomScale="55" zoomScaleNormal="55" workbookViewId="0">
      <selection activeCell="D49" sqref="D49"/>
    </sheetView>
  </sheetViews>
  <sheetFormatPr defaultRowHeight="14.5" outlineLevelCol="1" x14ac:dyDescent="0.35"/>
  <cols>
    <col min="3" max="3" width="10.54296875" customWidth="1"/>
    <col min="4" max="4" width="50.7265625" customWidth="1"/>
    <col min="5" max="5" width="18" customWidth="1"/>
    <col min="6" max="6" width="30.7265625" customWidth="1"/>
    <col min="7" max="7" width="21.1796875" customWidth="1"/>
    <col min="8" max="8" width="15.54296875" customWidth="1"/>
    <col min="9" max="9" width="15.26953125" customWidth="1"/>
    <col min="10" max="21" width="13.7265625" hidden="1" customWidth="1" outlineLevel="1"/>
    <col min="22" max="22" width="13.7265625" customWidth="1" collapsed="1"/>
    <col min="23" max="34" width="13.7265625" hidden="1" customWidth="1" outlineLevel="1"/>
    <col min="35" max="35" width="13.7265625" customWidth="1" collapsed="1"/>
    <col min="36" max="47" width="13.7265625" hidden="1" customWidth="1" outlineLevel="1"/>
    <col min="48" max="48" width="13.7265625" customWidth="1" collapsed="1"/>
    <col min="49" max="60" width="13.7265625" hidden="1" customWidth="1" outlineLevel="1"/>
    <col min="61" max="61" width="13.7265625" customWidth="1" collapsed="1"/>
    <col min="62" max="73" width="13.7265625" hidden="1" customWidth="1" outlineLevel="1"/>
    <col min="74" max="74" width="13.7265625" customWidth="1" collapsed="1"/>
    <col min="75" max="86" width="13.7265625" hidden="1" customWidth="1" outlineLevel="1"/>
    <col min="87" max="87" width="13.7265625" customWidth="1" collapsed="1"/>
    <col min="88" max="99" width="13.7265625" hidden="1" customWidth="1" outlineLevel="1"/>
    <col min="100" max="100" width="13.7265625" customWidth="1" collapsed="1"/>
    <col min="101" max="112" width="13.7265625" hidden="1" customWidth="1" outlineLevel="1"/>
    <col min="113" max="113" width="13.7265625" customWidth="1" collapsed="1"/>
    <col min="114" max="125" width="13.7265625" hidden="1" customWidth="1" outlineLevel="1"/>
    <col min="126" max="126" width="13.7265625" customWidth="1" collapsed="1"/>
    <col min="127" max="138" width="13.7265625" hidden="1" customWidth="1" outlineLevel="1"/>
    <col min="139" max="139" width="13.7265625" customWidth="1" collapsed="1"/>
  </cols>
  <sheetData>
    <row r="1" spans="1:154" ht="30.5" x14ac:dyDescent="0.5">
      <c r="A1" s="1"/>
      <c r="B1" s="1"/>
      <c r="C1" s="1"/>
      <c r="D1" s="29"/>
      <c r="E1" s="30"/>
      <c r="F1" s="28"/>
      <c r="G1" s="28"/>
      <c r="H1" s="1"/>
      <c r="I1" s="1"/>
      <c r="J1" s="1"/>
      <c r="K1" s="1"/>
      <c r="L1" s="2"/>
      <c r="M1" s="1"/>
      <c r="N1" s="1"/>
      <c r="O1" s="1"/>
      <c r="P1" s="1"/>
      <c r="Q1" s="1"/>
      <c r="R1" s="1"/>
      <c r="S1" s="1"/>
      <c r="T1" s="1"/>
      <c r="U1" s="1"/>
      <c r="V1" s="3" t="s">
        <v>41</v>
      </c>
      <c r="W1" s="1"/>
      <c r="X1" s="1"/>
      <c r="Y1" s="2"/>
      <c r="Z1" s="1"/>
      <c r="AA1" s="1"/>
      <c r="AB1" s="1"/>
      <c r="AC1" s="1"/>
      <c r="AD1" s="1"/>
      <c r="AE1" s="1"/>
      <c r="AF1" s="1"/>
      <c r="AG1" s="1"/>
      <c r="AH1" s="1"/>
      <c r="AI1" s="3" t="s">
        <v>42</v>
      </c>
      <c r="AJ1" s="1"/>
      <c r="AK1" s="1"/>
      <c r="AL1" s="2"/>
      <c r="AM1" s="1"/>
      <c r="AN1" s="1"/>
      <c r="AO1" s="1"/>
      <c r="AP1" s="1"/>
      <c r="AQ1" s="1"/>
      <c r="AR1" s="1"/>
      <c r="AS1" s="1"/>
      <c r="AT1" s="1"/>
      <c r="AU1" s="1"/>
      <c r="AV1" s="3" t="s">
        <v>43</v>
      </c>
      <c r="AW1" s="1"/>
      <c r="AX1" s="1"/>
      <c r="AY1" s="2"/>
      <c r="AZ1" s="1"/>
      <c r="BA1" s="1"/>
      <c r="BB1" s="1"/>
      <c r="BC1" s="1"/>
      <c r="BD1" s="1"/>
      <c r="BE1" s="1"/>
      <c r="BF1" s="1"/>
      <c r="BG1" s="1"/>
      <c r="BH1" s="1"/>
      <c r="BI1" s="3" t="s">
        <v>44</v>
      </c>
      <c r="BJ1" s="1"/>
      <c r="BK1" s="1"/>
      <c r="BL1" s="2"/>
      <c r="BM1" s="1"/>
      <c r="BN1" s="1"/>
      <c r="BO1" s="1"/>
      <c r="BP1" s="1"/>
      <c r="BQ1" s="1"/>
      <c r="BR1" s="1"/>
      <c r="BS1" s="1"/>
      <c r="BT1" s="1"/>
      <c r="BU1" s="1"/>
      <c r="BV1" s="3" t="s">
        <v>45</v>
      </c>
      <c r="BW1" s="1"/>
      <c r="BX1" s="1"/>
      <c r="BY1" s="2"/>
      <c r="BZ1" s="1"/>
      <c r="CA1" s="1"/>
      <c r="CB1" s="1"/>
      <c r="CC1" s="1"/>
      <c r="CD1" s="1"/>
      <c r="CE1" s="1"/>
      <c r="CF1" s="1"/>
      <c r="CG1" s="1"/>
      <c r="CH1" s="1"/>
      <c r="CI1" s="3" t="s">
        <v>46</v>
      </c>
      <c r="CJ1" s="1"/>
      <c r="CK1" s="1"/>
      <c r="CL1" s="2"/>
      <c r="CM1" s="1"/>
      <c r="CN1" s="1"/>
      <c r="CO1" s="1"/>
      <c r="CP1" s="1"/>
      <c r="CQ1" s="1"/>
      <c r="CR1" s="1"/>
      <c r="CS1" s="1"/>
      <c r="CT1" s="1"/>
      <c r="CU1" s="1"/>
      <c r="CV1" s="3" t="s">
        <v>47</v>
      </c>
      <c r="CW1" s="1"/>
      <c r="CX1" s="1"/>
      <c r="CY1" s="2"/>
      <c r="CZ1" s="1"/>
      <c r="DA1" s="1"/>
      <c r="DB1" s="1"/>
      <c r="DC1" s="1"/>
      <c r="DD1" s="1"/>
      <c r="DE1" s="1"/>
      <c r="DF1" s="1"/>
      <c r="DG1" s="1"/>
      <c r="DH1" s="1"/>
      <c r="DI1" s="3" t="s">
        <v>48</v>
      </c>
      <c r="DJ1" s="1"/>
      <c r="DK1" s="1"/>
      <c r="DL1" s="2"/>
      <c r="DM1" s="1"/>
      <c r="DN1" s="1"/>
      <c r="DO1" s="1"/>
      <c r="DP1" s="1"/>
      <c r="DQ1" s="1"/>
      <c r="DR1" s="1"/>
      <c r="DS1" s="1"/>
      <c r="DT1" s="1"/>
      <c r="DU1" s="1"/>
      <c r="DV1" s="3" t="s">
        <v>49</v>
      </c>
      <c r="DW1" s="1"/>
      <c r="DX1" s="1"/>
      <c r="DY1" s="2"/>
      <c r="DZ1" s="1"/>
      <c r="EA1" s="1"/>
      <c r="EB1" s="1"/>
      <c r="EC1" s="1"/>
      <c r="ED1" s="1"/>
      <c r="EE1" s="1"/>
      <c r="EF1" s="1"/>
      <c r="EG1" s="1"/>
      <c r="EH1" s="1"/>
      <c r="EI1" s="3" t="s">
        <v>50</v>
      </c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</row>
    <row r="2" spans="1:154" ht="21" x14ac:dyDescent="0.5">
      <c r="A2" s="4"/>
      <c r="B2" s="4"/>
      <c r="C2" s="4"/>
      <c r="D2" s="29"/>
      <c r="E2" s="29"/>
      <c r="F2" s="32"/>
      <c r="G2" s="32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4"/>
      <c r="X2" s="4"/>
      <c r="Y2" s="4"/>
      <c r="Z2" s="5"/>
      <c r="AA2" s="5"/>
      <c r="AB2" s="5"/>
      <c r="AC2" s="5"/>
      <c r="AD2" s="5"/>
      <c r="AE2" s="5"/>
      <c r="AF2" s="5"/>
      <c r="AG2" s="5"/>
      <c r="AH2" s="5"/>
      <c r="AI2" s="5"/>
      <c r="AJ2" s="4"/>
      <c r="AK2" s="4"/>
      <c r="AL2" s="4"/>
      <c r="AM2" s="5"/>
      <c r="AN2" s="5"/>
      <c r="AO2" s="5"/>
      <c r="AP2" s="5"/>
      <c r="AQ2" s="5"/>
      <c r="AR2" s="5"/>
      <c r="AS2" s="5"/>
      <c r="AT2" s="5"/>
      <c r="AU2" s="5"/>
      <c r="AV2" s="5"/>
      <c r="AW2" s="4"/>
      <c r="AX2" s="4"/>
      <c r="AY2" s="4"/>
      <c r="AZ2" s="5"/>
      <c r="BA2" s="5"/>
      <c r="BB2" s="5"/>
      <c r="BC2" s="5"/>
      <c r="BD2" s="5"/>
      <c r="BE2" s="5"/>
      <c r="BF2" s="5"/>
      <c r="BG2" s="5"/>
      <c r="BH2" s="5"/>
      <c r="BI2" s="5"/>
      <c r="BJ2" s="4"/>
      <c r="BK2" s="4"/>
      <c r="BL2" s="4"/>
      <c r="BM2" s="5"/>
      <c r="BN2" s="5"/>
      <c r="BO2" s="5"/>
      <c r="BP2" s="5"/>
      <c r="BQ2" s="5"/>
      <c r="BR2" s="5"/>
      <c r="BS2" s="5"/>
      <c r="BT2" s="5"/>
      <c r="BU2" s="5"/>
      <c r="BV2" s="4"/>
      <c r="BW2" s="4"/>
      <c r="BX2" s="4"/>
      <c r="BY2" s="4"/>
      <c r="BZ2" s="5"/>
      <c r="CA2" s="5"/>
      <c r="CB2" s="5"/>
      <c r="CC2" s="5"/>
      <c r="CD2" s="5"/>
      <c r="CE2" s="5"/>
      <c r="CF2" s="5"/>
      <c r="CG2" s="5"/>
      <c r="CH2" s="5"/>
      <c r="CI2" s="4"/>
      <c r="CJ2" s="4"/>
      <c r="CK2" s="4"/>
      <c r="CL2" s="4"/>
      <c r="CM2" s="5"/>
      <c r="CN2" s="5"/>
      <c r="CO2" s="5"/>
      <c r="CP2" s="5"/>
      <c r="CQ2" s="5"/>
      <c r="CR2" s="5"/>
      <c r="CS2" s="5"/>
      <c r="CT2" s="5"/>
      <c r="CU2" s="5"/>
      <c r="CV2" s="4"/>
      <c r="CW2" s="4"/>
      <c r="CX2" s="4"/>
      <c r="CY2" s="4"/>
      <c r="CZ2" s="5"/>
      <c r="DA2" s="5"/>
      <c r="DB2" s="5"/>
      <c r="DC2" s="5"/>
      <c r="DD2" s="5"/>
      <c r="DE2" s="5"/>
      <c r="DF2" s="5"/>
      <c r="DG2" s="5"/>
      <c r="DH2" s="5"/>
      <c r="DI2" s="4"/>
      <c r="DJ2" s="4"/>
      <c r="DK2" s="4"/>
      <c r="DL2" s="4"/>
      <c r="DM2" s="5"/>
      <c r="DN2" s="5"/>
      <c r="DO2" s="5"/>
      <c r="DP2" s="5"/>
      <c r="DQ2" s="5"/>
      <c r="DR2" s="5"/>
      <c r="DS2" s="5"/>
      <c r="DT2" s="5"/>
      <c r="DU2" s="5"/>
      <c r="DV2" s="4"/>
      <c r="DW2" s="4"/>
      <c r="DX2" s="4"/>
      <c r="DY2" s="4"/>
      <c r="DZ2" s="5"/>
      <c r="EA2" s="5"/>
      <c r="EB2" s="5"/>
      <c r="EC2" s="5"/>
      <c r="ED2" s="5"/>
      <c r="EE2" s="5"/>
      <c r="EF2" s="5"/>
      <c r="EG2" s="5"/>
      <c r="EH2" s="5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</row>
    <row r="3" spans="1:154" ht="21" x14ac:dyDescent="0.5">
      <c r="A3" s="4"/>
      <c r="B3" s="4"/>
      <c r="C3" s="4"/>
      <c r="D3" s="29"/>
      <c r="E3" s="29"/>
      <c r="F3" s="32"/>
      <c r="G3" s="32"/>
      <c r="H3" s="4"/>
      <c r="I3" s="4"/>
      <c r="J3" s="4"/>
      <c r="K3" s="4"/>
      <c r="L3" s="4"/>
      <c r="M3" s="5"/>
      <c r="N3" s="5"/>
      <c r="O3" s="5"/>
      <c r="P3" s="5"/>
      <c r="Q3" s="5"/>
      <c r="R3" s="5"/>
      <c r="S3" s="5"/>
      <c r="T3" s="5"/>
      <c r="U3" s="5"/>
      <c r="V3" s="5"/>
      <c r="W3" s="4"/>
      <c r="X3" s="4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4"/>
      <c r="AK3" s="4"/>
      <c r="AL3" s="4"/>
      <c r="AM3" s="5"/>
      <c r="AN3" s="5"/>
      <c r="AO3" s="5"/>
      <c r="AP3" s="5"/>
      <c r="AQ3" s="5"/>
      <c r="AR3" s="5"/>
      <c r="AS3" s="5"/>
      <c r="AT3" s="5"/>
      <c r="AU3" s="5"/>
      <c r="AV3" s="5"/>
      <c r="AW3" s="4"/>
      <c r="AX3" s="4"/>
      <c r="AY3" s="4"/>
      <c r="AZ3" s="5"/>
      <c r="BA3" s="5"/>
      <c r="BB3" s="5"/>
      <c r="BC3" s="5"/>
      <c r="BD3" s="5"/>
      <c r="BE3" s="5"/>
      <c r="BF3" s="5"/>
      <c r="BG3" s="5"/>
      <c r="BH3" s="5"/>
      <c r="BI3" s="5"/>
      <c r="BJ3" s="4"/>
      <c r="BK3" s="4"/>
      <c r="BL3" s="4"/>
      <c r="BM3" s="5"/>
      <c r="BN3" s="5"/>
      <c r="BO3" s="5"/>
      <c r="BP3" s="5"/>
      <c r="BQ3" s="5"/>
      <c r="BR3" s="5"/>
      <c r="BS3" s="5"/>
      <c r="BT3" s="5"/>
      <c r="BU3" s="5"/>
      <c r="BV3" s="4"/>
      <c r="BW3" s="4"/>
      <c r="BX3" s="4"/>
      <c r="BY3" s="4"/>
      <c r="BZ3" s="5"/>
      <c r="CA3" s="5"/>
      <c r="CB3" s="5"/>
      <c r="CC3" s="5"/>
      <c r="CD3" s="5"/>
      <c r="CE3" s="5"/>
      <c r="CF3" s="5"/>
      <c r="CG3" s="5"/>
      <c r="CH3" s="5"/>
      <c r="CI3" s="4"/>
      <c r="CJ3" s="4"/>
      <c r="CK3" s="4"/>
      <c r="CL3" s="4"/>
      <c r="CM3" s="5"/>
      <c r="CN3" s="5"/>
      <c r="CO3" s="5"/>
      <c r="CP3" s="5"/>
      <c r="CQ3" s="5"/>
      <c r="CR3" s="5"/>
      <c r="CS3" s="5"/>
      <c r="CT3" s="5"/>
      <c r="CU3" s="5"/>
      <c r="CV3" s="4"/>
      <c r="CW3" s="4"/>
      <c r="CX3" s="4"/>
      <c r="CY3" s="4"/>
      <c r="CZ3" s="5"/>
      <c r="DA3" s="5"/>
      <c r="DB3" s="5"/>
      <c r="DC3" s="5"/>
      <c r="DD3" s="5"/>
      <c r="DE3" s="5"/>
      <c r="DF3" s="5"/>
      <c r="DG3" s="5"/>
      <c r="DH3" s="5"/>
      <c r="DI3" s="4"/>
      <c r="DJ3" s="4"/>
      <c r="DK3" s="4"/>
      <c r="DL3" s="4"/>
      <c r="DM3" s="5"/>
      <c r="DN3" s="5"/>
      <c r="DO3" s="5"/>
      <c r="DP3" s="5"/>
      <c r="DQ3" s="5"/>
      <c r="DR3" s="5"/>
      <c r="DS3" s="5"/>
      <c r="DT3" s="5"/>
      <c r="DU3" s="5"/>
      <c r="DV3" s="4"/>
      <c r="DW3" s="4"/>
      <c r="DX3" s="4"/>
      <c r="DY3" s="4"/>
      <c r="DZ3" s="5"/>
      <c r="EA3" s="5"/>
      <c r="EB3" s="5"/>
      <c r="EC3" s="5"/>
      <c r="ED3" s="5"/>
      <c r="EE3" s="5"/>
      <c r="EF3" s="5"/>
      <c r="EG3" s="5"/>
      <c r="EH3" s="5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</row>
    <row r="4" spans="1:154" ht="29" thickBot="1" x14ac:dyDescent="0.4">
      <c r="A4" s="7"/>
      <c r="B4" s="7"/>
      <c r="C4" s="7"/>
      <c r="D4" s="51"/>
      <c r="E4" s="52"/>
      <c r="F4" s="53"/>
      <c r="G4" s="53"/>
      <c r="H4" s="7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</row>
    <row r="5" spans="1:154" x14ac:dyDescent="0.35">
      <c r="A5" s="33"/>
      <c r="B5" s="34"/>
      <c r="C5" s="34"/>
      <c r="D5" s="35"/>
      <c r="E5" s="36"/>
      <c r="F5" s="37"/>
      <c r="G5" s="37"/>
      <c r="H5" s="38"/>
      <c r="I5" s="39"/>
      <c r="J5" s="201" t="s">
        <v>51</v>
      </c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3"/>
      <c r="W5" s="201" t="s">
        <v>52</v>
      </c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3"/>
      <c r="AJ5" s="201" t="s">
        <v>53</v>
      </c>
      <c r="AK5" s="202"/>
      <c r="AL5" s="202"/>
      <c r="AM5" s="202"/>
      <c r="AN5" s="202"/>
      <c r="AO5" s="202"/>
      <c r="AP5" s="202"/>
      <c r="AQ5" s="202"/>
      <c r="AR5" s="202"/>
      <c r="AS5" s="202"/>
      <c r="AT5" s="202"/>
      <c r="AU5" s="202"/>
      <c r="AV5" s="203"/>
      <c r="AW5" s="201" t="s">
        <v>54</v>
      </c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3"/>
      <c r="BJ5" s="201" t="s">
        <v>55</v>
      </c>
      <c r="BK5" s="202"/>
      <c r="BL5" s="202"/>
      <c r="BM5" s="202"/>
      <c r="BN5" s="202"/>
      <c r="BO5" s="202"/>
      <c r="BP5" s="202"/>
      <c r="BQ5" s="202"/>
      <c r="BR5" s="202"/>
      <c r="BS5" s="202"/>
      <c r="BT5" s="202"/>
      <c r="BU5" s="202"/>
      <c r="BV5" s="203"/>
      <c r="BW5" s="201" t="s">
        <v>56</v>
      </c>
      <c r="BX5" s="202"/>
      <c r="BY5" s="202"/>
      <c r="BZ5" s="202"/>
      <c r="CA5" s="202"/>
      <c r="CB5" s="202"/>
      <c r="CC5" s="202"/>
      <c r="CD5" s="202"/>
      <c r="CE5" s="202"/>
      <c r="CF5" s="202"/>
      <c r="CG5" s="202"/>
      <c r="CH5" s="202"/>
      <c r="CI5" s="203"/>
      <c r="CJ5" s="201" t="s">
        <v>57</v>
      </c>
      <c r="CK5" s="202"/>
      <c r="CL5" s="202"/>
      <c r="CM5" s="202"/>
      <c r="CN5" s="202"/>
      <c r="CO5" s="202"/>
      <c r="CP5" s="202"/>
      <c r="CQ5" s="202"/>
      <c r="CR5" s="202"/>
      <c r="CS5" s="202"/>
      <c r="CT5" s="202"/>
      <c r="CU5" s="202"/>
      <c r="CV5" s="203"/>
      <c r="CW5" s="201" t="s">
        <v>58</v>
      </c>
      <c r="CX5" s="202"/>
      <c r="CY5" s="202"/>
      <c r="CZ5" s="202"/>
      <c r="DA5" s="202"/>
      <c r="DB5" s="202"/>
      <c r="DC5" s="202"/>
      <c r="DD5" s="202"/>
      <c r="DE5" s="202"/>
      <c r="DF5" s="202"/>
      <c r="DG5" s="202"/>
      <c r="DH5" s="202"/>
      <c r="DI5" s="203"/>
      <c r="DJ5" s="201" t="s">
        <v>59</v>
      </c>
      <c r="DK5" s="202"/>
      <c r="DL5" s="202"/>
      <c r="DM5" s="202"/>
      <c r="DN5" s="202"/>
      <c r="DO5" s="202"/>
      <c r="DP5" s="202"/>
      <c r="DQ5" s="202"/>
      <c r="DR5" s="202"/>
      <c r="DS5" s="202"/>
      <c r="DT5" s="202"/>
      <c r="DU5" s="202"/>
      <c r="DV5" s="203"/>
      <c r="DW5" s="201" t="s">
        <v>60</v>
      </c>
      <c r="DX5" s="202"/>
      <c r="DY5" s="202"/>
      <c r="DZ5" s="202"/>
      <c r="EA5" s="202"/>
      <c r="EB5" s="202"/>
      <c r="EC5" s="202"/>
      <c r="ED5" s="202"/>
      <c r="EE5" s="202"/>
      <c r="EF5" s="202"/>
      <c r="EG5" s="202"/>
      <c r="EH5" s="202"/>
      <c r="EI5" s="203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</row>
    <row r="6" spans="1:154" x14ac:dyDescent="0.35">
      <c r="A6" s="40"/>
      <c r="B6" s="4"/>
      <c r="C6" s="4"/>
      <c r="D6" s="32"/>
      <c r="E6" s="5"/>
      <c r="F6" s="41"/>
      <c r="G6" s="41"/>
      <c r="H6" s="42"/>
      <c r="I6" s="43"/>
      <c r="J6" s="204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6"/>
      <c r="W6" s="204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6"/>
      <c r="AJ6" s="204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6"/>
      <c r="AW6" s="204"/>
      <c r="AX6" s="205"/>
      <c r="AY6" s="205"/>
      <c r="AZ6" s="205"/>
      <c r="BA6" s="205"/>
      <c r="BB6" s="205"/>
      <c r="BC6" s="205"/>
      <c r="BD6" s="205"/>
      <c r="BE6" s="205"/>
      <c r="BF6" s="205"/>
      <c r="BG6" s="205"/>
      <c r="BH6" s="205"/>
      <c r="BI6" s="206"/>
      <c r="BJ6" s="204"/>
      <c r="BK6" s="205"/>
      <c r="BL6" s="205"/>
      <c r="BM6" s="205"/>
      <c r="BN6" s="205"/>
      <c r="BO6" s="205"/>
      <c r="BP6" s="205"/>
      <c r="BQ6" s="205"/>
      <c r="BR6" s="205"/>
      <c r="BS6" s="205"/>
      <c r="BT6" s="205"/>
      <c r="BU6" s="205"/>
      <c r="BV6" s="206"/>
      <c r="BW6" s="204"/>
      <c r="BX6" s="205"/>
      <c r="BY6" s="205"/>
      <c r="BZ6" s="205"/>
      <c r="CA6" s="205"/>
      <c r="CB6" s="205"/>
      <c r="CC6" s="205"/>
      <c r="CD6" s="205"/>
      <c r="CE6" s="205"/>
      <c r="CF6" s="205"/>
      <c r="CG6" s="205"/>
      <c r="CH6" s="205"/>
      <c r="CI6" s="206"/>
      <c r="CJ6" s="204"/>
      <c r="CK6" s="205"/>
      <c r="CL6" s="205"/>
      <c r="CM6" s="205"/>
      <c r="CN6" s="205"/>
      <c r="CO6" s="205"/>
      <c r="CP6" s="205"/>
      <c r="CQ6" s="205"/>
      <c r="CR6" s="205"/>
      <c r="CS6" s="205"/>
      <c r="CT6" s="205"/>
      <c r="CU6" s="205"/>
      <c r="CV6" s="206"/>
      <c r="CW6" s="204"/>
      <c r="CX6" s="205"/>
      <c r="CY6" s="205"/>
      <c r="CZ6" s="205"/>
      <c r="DA6" s="205"/>
      <c r="DB6" s="205"/>
      <c r="DC6" s="205"/>
      <c r="DD6" s="205"/>
      <c r="DE6" s="205"/>
      <c r="DF6" s="205"/>
      <c r="DG6" s="205"/>
      <c r="DH6" s="205"/>
      <c r="DI6" s="206"/>
      <c r="DJ6" s="204"/>
      <c r="DK6" s="205"/>
      <c r="DL6" s="205"/>
      <c r="DM6" s="205"/>
      <c r="DN6" s="205"/>
      <c r="DO6" s="205"/>
      <c r="DP6" s="205"/>
      <c r="DQ6" s="205"/>
      <c r="DR6" s="205"/>
      <c r="DS6" s="205"/>
      <c r="DT6" s="205"/>
      <c r="DU6" s="205"/>
      <c r="DV6" s="206"/>
      <c r="DW6" s="204"/>
      <c r="DX6" s="205"/>
      <c r="DY6" s="205"/>
      <c r="DZ6" s="205"/>
      <c r="EA6" s="205"/>
      <c r="EB6" s="205"/>
      <c r="EC6" s="205"/>
      <c r="ED6" s="205"/>
      <c r="EE6" s="205"/>
      <c r="EF6" s="205"/>
      <c r="EG6" s="205"/>
      <c r="EH6" s="205"/>
      <c r="EI6" s="206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</row>
    <row r="7" spans="1:154" ht="15" thickBot="1" x14ac:dyDescent="0.4">
      <c r="A7" s="44"/>
      <c r="B7" s="45"/>
      <c r="C7" s="45"/>
      <c r="D7" s="46"/>
      <c r="E7" s="47"/>
      <c r="F7" s="46"/>
      <c r="G7" s="46"/>
      <c r="H7" s="45"/>
      <c r="I7" s="48"/>
      <c r="J7" s="207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9"/>
      <c r="W7" s="207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9"/>
      <c r="AJ7" s="207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9"/>
      <c r="AW7" s="207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9"/>
      <c r="BJ7" s="207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9"/>
      <c r="BW7" s="207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9"/>
      <c r="CJ7" s="207"/>
      <c r="CK7" s="208"/>
      <c r="CL7" s="208"/>
      <c r="CM7" s="208"/>
      <c r="CN7" s="208"/>
      <c r="CO7" s="208"/>
      <c r="CP7" s="208"/>
      <c r="CQ7" s="208"/>
      <c r="CR7" s="208"/>
      <c r="CS7" s="208"/>
      <c r="CT7" s="208"/>
      <c r="CU7" s="208"/>
      <c r="CV7" s="209"/>
      <c r="CW7" s="207"/>
      <c r="CX7" s="208"/>
      <c r="CY7" s="208"/>
      <c r="CZ7" s="208"/>
      <c r="DA7" s="208"/>
      <c r="DB7" s="208"/>
      <c r="DC7" s="208"/>
      <c r="DD7" s="208"/>
      <c r="DE7" s="208"/>
      <c r="DF7" s="208"/>
      <c r="DG7" s="208"/>
      <c r="DH7" s="208"/>
      <c r="DI7" s="209"/>
      <c r="DJ7" s="207"/>
      <c r="DK7" s="208"/>
      <c r="DL7" s="208"/>
      <c r="DM7" s="208"/>
      <c r="DN7" s="208"/>
      <c r="DO7" s="208"/>
      <c r="DP7" s="208"/>
      <c r="DQ7" s="208"/>
      <c r="DR7" s="208"/>
      <c r="DS7" s="208"/>
      <c r="DT7" s="208"/>
      <c r="DU7" s="208"/>
      <c r="DV7" s="209"/>
      <c r="DW7" s="207"/>
      <c r="DX7" s="208"/>
      <c r="DY7" s="208"/>
      <c r="DZ7" s="208"/>
      <c r="EA7" s="208"/>
      <c r="EB7" s="208"/>
      <c r="EC7" s="208"/>
      <c r="ED7" s="208"/>
      <c r="EE7" s="208"/>
      <c r="EF7" s="208"/>
      <c r="EG7" s="208"/>
      <c r="EH7" s="208"/>
      <c r="EI7" s="209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</row>
    <row r="8" spans="1:154" s="71" customFormat="1" ht="12" x14ac:dyDescent="0.3">
      <c r="A8" s="66"/>
      <c r="B8" s="66"/>
      <c r="C8" s="66"/>
      <c r="D8" s="67"/>
      <c r="E8" s="68"/>
      <c r="F8" s="67"/>
      <c r="G8" s="67"/>
      <c r="H8" s="66"/>
      <c r="I8" s="66" t="s">
        <v>61</v>
      </c>
      <c r="J8" s="69">
        <f>'Assumptions &amp; Constraints'!C4</f>
        <v>44907</v>
      </c>
      <c r="K8" s="77">
        <f>J9+1</f>
        <v>44927</v>
      </c>
      <c r="L8" s="77">
        <f t="shared" ref="L8:U8" si="0">K9+1</f>
        <v>44958</v>
      </c>
      <c r="M8" s="77">
        <f t="shared" si="0"/>
        <v>44986</v>
      </c>
      <c r="N8" s="77">
        <f t="shared" si="0"/>
        <v>45017</v>
      </c>
      <c r="O8" s="77">
        <f t="shared" si="0"/>
        <v>45047</v>
      </c>
      <c r="P8" s="77">
        <f t="shared" si="0"/>
        <v>45078</v>
      </c>
      <c r="Q8" s="77">
        <f t="shared" si="0"/>
        <v>45108</v>
      </c>
      <c r="R8" s="77">
        <f t="shared" si="0"/>
        <v>45139</v>
      </c>
      <c r="S8" s="77">
        <f t="shared" si="0"/>
        <v>45170</v>
      </c>
      <c r="T8" s="77">
        <f t="shared" si="0"/>
        <v>45200</v>
      </c>
      <c r="U8" s="77">
        <f t="shared" si="0"/>
        <v>45231</v>
      </c>
      <c r="V8" s="121">
        <f>J8</f>
        <v>44907</v>
      </c>
      <c r="W8" s="70">
        <f>V9+1</f>
        <v>45272</v>
      </c>
      <c r="X8" s="93">
        <f>W9+1</f>
        <v>45292</v>
      </c>
      <c r="Y8" s="93">
        <f t="shared" ref="Y8:AH8" si="1">X9+1</f>
        <v>45323</v>
      </c>
      <c r="Z8" s="93">
        <f t="shared" si="1"/>
        <v>45352</v>
      </c>
      <c r="AA8" s="93">
        <f t="shared" si="1"/>
        <v>45383</v>
      </c>
      <c r="AB8" s="93">
        <f t="shared" si="1"/>
        <v>45413</v>
      </c>
      <c r="AC8" s="93">
        <f t="shared" si="1"/>
        <v>45444</v>
      </c>
      <c r="AD8" s="93">
        <f t="shared" si="1"/>
        <v>45474</v>
      </c>
      <c r="AE8" s="93">
        <f t="shared" si="1"/>
        <v>45505</v>
      </c>
      <c r="AF8" s="93">
        <f t="shared" si="1"/>
        <v>45536</v>
      </c>
      <c r="AG8" s="93">
        <f t="shared" si="1"/>
        <v>45566</v>
      </c>
      <c r="AH8" s="93">
        <f t="shared" si="1"/>
        <v>45597</v>
      </c>
      <c r="AI8" s="125">
        <f>V9+1</f>
        <v>45272</v>
      </c>
      <c r="AJ8" s="69">
        <f>AI9+1</f>
        <v>45638</v>
      </c>
      <c r="AK8" s="77">
        <f>AJ9+1</f>
        <v>45658</v>
      </c>
      <c r="AL8" s="77">
        <f t="shared" ref="AL8:AU8" si="2">AK9+1</f>
        <v>45689</v>
      </c>
      <c r="AM8" s="77">
        <f t="shared" si="2"/>
        <v>45717</v>
      </c>
      <c r="AN8" s="77">
        <f t="shared" si="2"/>
        <v>45748</v>
      </c>
      <c r="AO8" s="77">
        <f t="shared" si="2"/>
        <v>45778</v>
      </c>
      <c r="AP8" s="77">
        <f t="shared" si="2"/>
        <v>45809</v>
      </c>
      <c r="AQ8" s="77">
        <f t="shared" si="2"/>
        <v>45839</v>
      </c>
      <c r="AR8" s="77">
        <f t="shared" si="2"/>
        <v>45870</v>
      </c>
      <c r="AS8" s="77">
        <f t="shared" si="2"/>
        <v>45901</v>
      </c>
      <c r="AT8" s="77">
        <f t="shared" si="2"/>
        <v>45931</v>
      </c>
      <c r="AU8" s="77">
        <f t="shared" si="2"/>
        <v>45962</v>
      </c>
      <c r="AV8" s="121">
        <f>AI9+1</f>
        <v>45638</v>
      </c>
      <c r="AW8" s="70">
        <f>AV9+1</f>
        <v>46003</v>
      </c>
      <c r="AX8" s="93">
        <f>AW9+1</f>
        <v>46023</v>
      </c>
      <c r="AY8" s="93">
        <f t="shared" ref="AY8:BH8" si="3">AX9+1</f>
        <v>46054</v>
      </c>
      <c r="AZ8" s="93">
        <f t="shared" si="3"/>
        <v>46082</v>
      </c>
      <c r="BA8" s="93">
        <f t="shared" si="3"/>
        <v>46113</v>
      </c>
      <c r="BB8" s="93">
        <f t="shared" si="3"/>
        <v>46143</v>
      </c>
      <c r="BC8" s="93">
        <f t="shared" si="3"/>
        <v>46174</v>
      </c>
      <c r="BD8" s="93">
        <f t="shared" si="3"/>
        <v>46204</v>
      </c>
      <c r="BE8" s="93">
        <f t="shared" si="3"/>
        <v>46235</v>
      </c>
      <c r="BF8" s="93">
        <f t="shared" si="3"/>
        <v>46266</v>
      </c>
      <c r="BG8" s="93">
        <f t="shared" si="3"/>
        <v>46296</v>
      </c>
      <c r="BH8" s="93">
        <f t="shared" si="3"/>
        <v>46327</v>
      </c>
      <c r="BI8" s="125">
        <f>AV9+1</f>
        <v>46003</v>
      </c>
      <c r="BJ8" s="69">
        <f>BI9+1</f>
        <v>46368</v>
      </c>
      <c r="BK8" s="77">
        <f>BJ9+1</f>
        <v>46388</v>
      </c>
      <c r="BL8" s="77">
        <f t="shared" ref="BL8:BU8" si="4">BK9+1</f>
        <v>46419</v>
      </c>
      <c r="BM8" s="77">
        <f t="shared" si="4"/>
        <v>46447</v>
      </c>
      <c r="BN8" s="77">
        <f t="shared" si="4"/>
        <v>46478</v>
      </c>
      <c r="BO8" s="77">
        <f t="shared" si="4"/>
        <v>46508</v>
      </c>
      <c r="BP8" s="77">
        <f t="shared" si="4"/>
        <v>46539</v>
      </c>
      <c r="BQ8" s="77">
        <f t="shared" si="4"/>
        <v>46569</v>
      </c>
      <c r="BR8" s="77">
        <f t="shared" si="4"/>
        <v>46600</v>
      </c>
      <c r="BS8" s="77">
        <f t="shared" si="4"/>
        <v>46631</v>
      </c>
      <c r="BT8" s="77">
        <f t="shared" si="4"/>
        <v>46661</v>
      </c>
      <c r="BU8" s="77">
        <f t="shared" si="4"/>
        <v>46692</v>
      </c>
      <c r="BV8" s="121">
        <f>BI9+1</f>
        <v>46368</v>
      </c>
      <c r="BW8" s="70">
        <f>BV9+1</f>
        <v>46733</v>
      </c>
      <c r="BX8" s="93">
        <f>BW9+1</f>
        <v>46753</v>
      </c>
      <c r="BY8" s="93">
        <f t="shared" ref="BY8" si="5">BX9+1</f>
        <v>46784</v>
      </c>
      <c r="BZ8" s="93">
        <f t="shared" ref="BZ8" si="6">BY9+1</f>
        <v>46813</v>
      </c>
      <c r="CA8" s="93">
        <f t="shared" ref="CA8" si="7">BZ9+1</f>
        <v>46844</v>
      </c>
      <c r="CB8" s="93">
        <f t="shared" ref="CB8" si="8">CA9+1</f>
        <v>46874</v>
      </c>
      <c r="CC8" s="93">
        <f t="shared" ref="CC8" si="9">CB9+1</f>
        <v>46905</v>
      </c>
      <c r="CD8" s="93">
        <f t="shared" ref="CD8" si="10">CC9+1</f>
        <v>46935</v>
      </c>
      <c r="CE8" s="93">
        <f t="shared" ref="CE8" si="11">CD9+1</f>
        <v>46966</v>
      </c>
      <c r="CF8" s="93">
        <f t="shared" ref="CF8" si="12">CE9+1</f>
        <v>46997</v>
      </c>
      <c r="CG8" s="93">
        <f t="shared" ref="CG8" si="13">CF9+1</f>
        <v>47027</v>
      </c>
      <c r="CH8" s="93">
        <f t="shared" ref="CH8" si="14">CG9+1</f>
        <v>47058</v>
      </c>
      <c r="CI8" s="125">
        <f>BV9+1</f>
        <v>46733</v>
      </c>
      <c r="CJ8" s="69">
        <f>CI9+1</f>
        <v>47099</v>
      </c>
      <c r="CK8" s="77">
        <f>CJ9+1</f>
        <v>47119</v>
      </c>
      <c r="CL8" s="77">
        <f t="shared" ref="CL8" si="15">CK9+1</f>
        <v>47150</v>
      </c>
      <c r="CM8" s="77">
        <f t="shared" ref="CM8" si="16">CL9+1</f>
        <v>47178</v>
      </c>
      <c r="CN8" s="77">
        <f t="shared" ref="CN8" si="17">CM9+1</f>
        <v>47209</v>
      </c>
      <c r="CO8" s="77">
        <f t="shared" ref="CO8" si="18">CN9+1</f>
        <v>47239</v>
      </c>
      <c r="CP8" s="77">
        <f t="shared" ref="CP8" si="19">CO9+1</f>
        <v>47270</v>
      </c>
      <c r="CQ8" s="77">
        <f t="shared" ref="CQ8" si="20">CP9+1</f>
        <v>47300</v>
      </c>
      <c r="CR8" s="77">
        <f t="shared" ref="CR8" si="21">CQ9+1</f>
        <v>47331</v>
      </c>
      <c r="CS8" s="77">
        <f t="shared" ref="CS8" si="22">CR9+1</f>
        <v>47362</v>
      </c>
      <c r="CT8" s="77">
        <f t="shared" ref="CT8" si="23">CS9+1</f>
        <v>47392</v>
      </c>
      <c r="CU8" s="77">
        <f t="shared" ref="CU8" si="24">CT9+1</f>
        <v>47423</v>
      </c>
      <c r="CV8" s="121">
        <f>CI9+1</f>
        <v>47099</v>
      </c>
      <c r="CW8" s="70">
        <f>CV9+1</f>
        <v>47464</v>
      </c>
      <c r="CX8" s="93">
        <f>CW9+1</f>
        <v>47484</v>
      </c>
      <c r="CY8" s="93">
        <f t="shared" ref="CY8" si="25">CX9+1</f>
        <v>47515</v>
      </c>
      <c r="CZ8" s="93">
        <f t="shared" ref="CZ8" si="26">CY9+1</f>
        <v>47543</v>
      </c>
      <c r="DA8" s="93">
        <f t="shared" ref="DA8" si="27">CZ9+1</f>
        <v>47574</v>
      </c>
      <c r="DB8" s="93">
        <f t="shared" ref="DB8" si="28">DA9+1</f>
        <v>47604</v>
      </c>
      <c r="DC8" s="93">
        <f t="shared" ref="DC8" si="29">DB9+1</f>
        <v>47635</v>
      </c>
      <c r="DD8" s="93">
        <f t="shared" ref="DD8" si="30">DC9+1</f>
        <v>47665</v>
      </c>
      <c r="DE8" s="93">
        <f t="shared" ref="DE8" si="31">DD9+1</f>
        <v>47696</v>
      </c>
      <c r="DF8" s="93">
        <f t="shared" ref="DF8" si="32">DE9+1</f>
        <v>47727</v>
      </c>
      <c r="DG8" s="93">
        <f t="shared" ref="DG8" si="33">DF9+1</f>
        <v>47757</v>
      </c>
      <c r="DH8" s="93">
        <f t="shared" ref="DH8" si="34">DG9+1</f>
        <v>47788</v>
      </c>
      <c r="DI8" s="125">
        <f>CV9+1</f>
        <v>47464</v>
      </c>
      <c r="DJ8" s="69">
        <f>DI9+1</f>
        <v>47829</v>
      </c>
      <c r="DK8" s="77">
        <f>DJ9+1</f>
        <v>47849</v>
      </c>
      <c r="DL8" s="77">
        <f t="shared" ref="DL8" si="35">DK9+1</f>
        <v>47880</v>
      </c>
      <c r="DM8" s="77">
        <f t="shared" ref="DM8" si="36">DL9+1</f>
        <v>47908</v>
      </c>
      <c r="DN8" s="77">
        <f t="shared" ref="DN8" si="37">DM9+1</f>
        <v>47939</v>
      </c>
      <c r="DO8" s="77">
        <f t="shared" ref="DO8" si="38">DN9+1</f>
        <v>47969</v>
      </c>
      <c r="DP8" s="77">
        <f t="shared" ref="DP8" si="39">DO9+1</f>
        <v>48000</v>
      </c>
      <c r="DQ8" s="77">
        <f t="shared" ref="DQ8" si="40">DP9+1</f>
        <v>48030</v>
      </c>
      <c r="DR8" s="77">
        <f t="shared" ref="DR8" si="41">DQ9+1</f>
        <v>48061</v>
      </c>
      <c r="DS8" s="77">
        <f t="shared" ref="DS8" si="42">DR9+1</f>
        <v>48092</v>
      </c>
      <c r="DT8" s="77">
        <f t="shared" ref="DT8" si="43">DS9+1</f>
        <v>48122</v>
      </c>
      <c r="DU8" s="77">
        <f t="shared" ref="DU8" si="44">DT9+1</f>
        <v>48153</v>
      </c>
      <c r="DV8" s="121">
        <f>DI9+1</f>
        <v>47829</v>
      </c>
      <c r="DW8" s="70">
        <f>DV9+1</f>
        <v>48194</v>
      </c>
      <c r="DX8" s="93">
        <f>DW9+1</f>
        <v>48214</v>
      </c>
      <c r="DY8" s="93">
        <f t="shared" ref="DY8" si="45">DX9+1</f>
        <v>48245</v>
      </c>
      <c r="DZ8" s="93">
        <f t="shared" ref="DZ8" si="46">DY9+1</f>
        <v>48274</v>
      </c>
      <c r="EA8" s="93">
        <f t="shared" ref="EA8" si="47">DZ9+1</f>
        <v>48305</v>
      </c>
      <c r="EB8" s="93">
        <f t="shared" ref="EB8" si="48">EA9+1</f>
        <v>48335</v>
      </c>
      <c r="EC8" s="93">
        <f t="shared" ref="EC8" si="49">EB9+1</f>
        <v>48366</v>
      </c>
      <c r="ED8" s="93">
        <f t="shared" ref="ED8" si="50">EC9+1</f>
        <v>48396</v>
      </c>
      <c r="EE8" s="93">
        <f t="shared" ref="EE8" si="51">ED9+1</f>
        <v>48427</v>
      </c>
      <c r="EF8" s="93">
        <f t="shared" ref="EF8" si="52">EE9+1</f>
        <v>48458</v>
      </c>
      <c r="EG8" s="93">
        <f t="shared" ref="EG8" si="53">EF9+1</f>
        <v>48488</v>
      </c>
      <c r="EH8" s="93">
        <f t="shared" ref="EH8" si="54">EG9+1</f>
        <v>48519</v>
      </c>
      <c r="EI8" s="125">
        <f>DV9+1</f>
        <v>48194</v>
      </c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</row>
    <row r="9" spans="1:154" s="71" customFormat="1" ht="12" x14ac:dyDescent="0.3">
      <c r="A9" s="66"/>
      <c r="B9" s="66"/>
      <c r="C9" s="66"/>
      <c r="D9" s="67"/>
      <c r="E9" s="68"/>
      <c r="F9" s="67"/>
      <c r="G9" s="67"/>
      <c r="H9" s="66"/>
      <c r="I9" s="66" t="s">
        <v>62</v>
      </c>
      <c r="J9" s="72">
        <f>EOMONTH(J8,0)</f>
        <v>44926</v>
      </c>
      <c r="K9" s="78">
        <f t="shared" ref="K9:U9" si="55">EOMONTH(K8,0)</f>
        <v>44957</v>
      </c>
      <c r="L9" s="78">
        <f t="shared" si="55"/>
        <v>44985</v>
      </c>
      <c r="M9" s="78">
        <f t="shared" si="55"/>
        <v>45016</v>
      </c>
      <c r="N9" s="78">
        <f t="shared" si="55"/>
        <v>45046</v>
      </c>
      <c r="O9" s="78">
        <f t="shared" si="55"/>
        <v>45077</v>
      </c>
      <c r="P9" s="78">
        <f t="shared" si="55"/>
        <v>45107</v>
      </c>
      <c r="Q9" s="78">
        <f t="shared" si="55"/>
        <v>45138</v>
      </c>
      <c r="R9" s="78">
        <f t="shared" si="55"/>
        <v>45169</v>
      </c>
      <c r="S9" s="78">
        <f t="shared" si="55"/>
        <v>45199</v>
      </c>
      <c r="T9" s="78">
        <f t="shared" si="55"/>
        <v>45230</v>
      </c>
      <c r="U9" s="78">
        <f t="shared" si="55"/>
        <v>45260</v>
      </c>
      <c r="V9" s="122">
        <f>V8+365+IF(MOD(YEAR(V8+365-1),4)=0,1,0)-1</f>
        <v>45271</v>
      </c>
      <c r="W9" s="72">
        <f>EOMONTH(W8,0)</f>
        <v>45291</v>
      </c>
      <c r="X9" s="78">
        <f t="shared" ref="X9:AH9" si="56">EOMONTH(X8,0)</f>
        <v>45322</v>
      </c>
      <c r="Y9" s="78">
        <f t="shared" si="56"/>
        <v>45351</v>
      </c>
      <c r="Z9" s="78">
        <f t="shared" si="56"/>
        <v>45382</v>
      </c>
      <c r="AA9" s="78">
        <f t="shared" si="56"/>
        <v>45412</v>
      </c>
      <c r="AB9" s="78">
        <f t="shared" si="56"/>
        <v>45443</v>
      </c>
      <c r="AC9" s="78">
        <f t="shared" si="56"/>
        <v>45473</v>
      </c>
      <c r="AD9" s="78">
        <f t="shared" si="56"/>
        <v>45504</v>
      </c>
      <c r="AE9" s="78">
        <f t="shared" si="56"/>
        <v>45535</v>
      </c>
      <c r="AF9" s="78">
        <f t="shared" si="56"/>
        <v>45565</v>
      </c>
      <c r="AG9" s="78">
        <f t="shared" si="56"/>
        <v>45596</v>
      </c>
      <c r="AH9" s="78">
        <f t="shared" si="56"/>
        <v>45626</v>
      </c>
      <c r="AI9" s="126">
        <f>AI8+365+IF(MOD(YEAR(AI8+365-1),4)=0,1,0)-1</f>
        <v>45637</v>
      </c>
      <c r="AJ9" s="72">
        <f>EOMONTH(AJ8,0)</f>
        <v>45657</v>
      </c>
      <c r="AK9" s="78">
        <f t="shared" ref="AK9:AU9" si="57">EOMONTH(AK8,0)</f>
        <v>45688</v>
      </c>
      <c r="AL9" s="78">
        <f t="shared" si="57"/>
        <v>45716</v>
      </c>
      <c r="AM9" s="78">
        <f t="shared" si="57"/>
        <v>45747</v>
      </c>
      <c r="AN9" s="78">
        <f t="shared" si="57"/>
        <v>45777</v>
      </c>
      <c r="AO9" s="78">
        <f t="shared" si="57"/>
        <v>45808</v>
      </c>
      <c r="AP9" s="78">
        <f t="shared" si="57"/>
        <v>45838</v>
      </c>
      <c r="AQ9" s="78">
        <f t="shared" si="57"/>
        <v>45869</v>
      </c>
      <c r="AR9" s="78">
        <f t="shared" si="57"/>
        <v>45900</v>
      </c>
      <c r="AS9" s="78">
        <f t="shared" si="57"/>
        <v>45930</v>
      </c>
      <c r="AT9" s="78">
        <f t="shared" si="57"/>
        <v>45961</v>
      </c>
      <c r="AU9" s="78">
        <f t="shared" si="57"/>
        <v>45991</v>
      </c>
      <c r="AV9" s="122">
        <f>AV8+365+IF(MOD(YEAR(AV8+365-1),4)=0,1,0)-1</f>
        <v>46002</v>
      </c>
      <c r="AW9" s="72">
        <f>EOMONTH(AW8,0)</f>
        <v>46022</v>
      </c>
      <c r="AX9" s="78">
        <f t="shared" ref="AX9:BH9" si="58">EOMONTH(AX8,0)</f>
        <v>46053</v>
      </c>
      <c r="AY9" s="78">
        <f t="shared" si="58"/>
        <v>46081</v>
      </c>
      <c r="AZ9" s="78">
        <f t="shared" si="58"/>
        <v>46112</v>
      </c>
      <c r="BA9" s="78">
        <f t="shared" si="58"/>
        <v>46142</v>
      </c>
      <c r="BB9" s="78">
        <f t="shared" si="58"/>
        <v>46173</v>
      </c>
      <c r="BC9" s="78">
        <f t="shared" si="58"/>
        <v>46203</v>
      </c>
      <c r="BD9" s="78">
        <f t="shared" si="58"/>
        <v>46234</v>
      </c>
      <c r="BE9" s="78">
        <f t="shared" si="58"/>
        <v>46265</v>
      </c>
      <c r="BF9" s="78">
        <f t="shared" si="58"/>
        <v>46295</v>
      </c>
      <c r="BG9" s="78">
        <f t="shared" si="58"/>
        <v>46326</v>
      </c>
      <c r="BH9" s="78">
        <f t="shared" si="58"/>
        <v>46356</v>
      </c>
      <c r="BI9" s="126">
        <f>BI8+365+IF(MOD(YEAR(BI8+365-1),4)=0,1,0)-1</f>
        <v>46367</v>
      </c>
      <c r="BJ9" s="72">
        <f>EOMONTH(BJ8,0)</f>
        <v>46387</v>
      </c>
      <c r="BK9" s="78">
        <f t="shared" ref="BK9:BU9" si="59">EOMONTH(BK8,0)</f>
        <v>46418</v>
      </c>
      <c r="BL9" s="78">
        <f t="shared" si="59"/>
        <v>46446</v>
      </c>
      <c r="BM9" s="78">
        <f t="shared" si="59"/>
        <v>46477</v>
      </c>
      <c r="BN9" s="78">
        <f t="shared" si="59"/>
        <v>46507</v>
      </c>
      <c r="BO9" s="78">
        <f t="shared" si="59"/>
        <v>46538</v>
      </c>
      <c r="BP9" s="78">
        <f t="shared" si="59"/>
        <v>46568</v>
      </c>
      <c r="BQ9" s="78">
        <f t="shared" si="59"/>
        <v>46599</v>
      </c>
      <c r="BR9" s="78">
        <f t="shared" si="59"/>
        <v>46630</v>
      </c>
      <c r="BS9" s="78">
        <f t="shared" si="59"/>
        <v>46660</v>
      </c>
      <c r="BT9" s="78">
        <f t="shared" si="59"/>
        <v>46691</v>
      </c>
      <c r="BU9" s="78">
        <f t="shared" si="59"/>
        <v>46721</v>
      </c>
      <c r="BV9" s="122">
        <f>BV8+365+IF(MOD(YEAR(BV8+365-1),4)=0,1,0)-1</f>
        <v>46732</v>
      </c>
      <c r="BW9" s="72">
        <f>EOMONTH(BW8,0)</f>
        <v>46752</v>
      </c>
      <c r="BX9" s="78">
        <f t="shared" ref="BX9:CH9" si="60">EOMONTH(BX8,0)</f>
        <v>46783</v>
      </c>
      <c r="BY9" s="78">
        <f t="shared" si="60"/>
        <v>46812</v>
      </c>
      <c r="BZ9" s="78">
        <f t="shared" si="60"/>
        <v>46843</v>
      </c>
      <c r="CA9" s="78">
        <f t="shared" si="60"/>
        <v>46873</v>
      </c>
      <c r="CB9" s="78">
        <f t="shared" si="60"/>
        <v>46904</v>
      </c>
      <c r="CC9" s="78">
        <f t="shared" si="60"/>
        <v>46934</v>
      </c>
      <c r="CD9" s="78">
        <f t="shared" si="60"/>
        <v>46965</v>
      </c>
      <c r="CE9" s="78">
        <f t="shared" si="60"/>
        <v>46996</v>
      </c>
      <c r="CF9" s="78">
        <f t="shared" si="60"/>
        <v>47026</v>
      </c>
      <c r="CG9" s="78">
        <f t="shared" si="60"/>
        <v>47057</v>
      </c>
      <c r="CH9" s="78">
        <f t="shared" si="60"/>
        <v>47087</v>
      </c>
      <c r="CI9" s="126">
        <f>CI8+365+IF(MOD(YEAR(CI8+365-1),4)=0,1,0)-1</f>
        <v>47098</v>
      </c>
      <c r="CJ9" s="72">
        <f>EOMONTH(CJ8,0)</f>
        <v>47118</v>
      </c>
      <c r="CK9" s="78">
        <f t="shared" ref="CK9:CU9" si="61">EOMONTH(CK8,0)</f>
        <v>47149</v>
      </c>
      <c r="CL9" s="78">
        <f t="shared" si="61"/>
        <v>47177</v>
      </c>
      <c r="CM9" s="78">
        <f t="shared" si="61"/>
        <v>47208</v>
      </c>
      <c r="CN9" s="78">
        <f t="shared" si="61"/>
        <v>47238</v>
      </c>
      <c r="CO9" s="78">
        <f t="shared" si="61"/>
        <v>47269</v>
      </c>
      <c r="CP9" s="78">
        <f t="shared" si="61"/>
        <v>47299</v>
      </c>
      <c r="CQ9" s="78">
        <f t="shared" si="61"/>
        <v>47330</v>
      </c>
      <c r="CR9" s="78">
        <f t="shared" si="61"/>
        <v>47361</v>
      </c>
      <c r="CS9" s="78">
        <f t="shared" si="61"/>
        <v>47391</v>
      </c>
      <c r="CT9" s="78">
        <f t="shared" si="61"/>
        <v>47422</v>
      </c>
      <c r="CU9" s="78">
        <f t="shared" si="61"/>
        <v>47452</v>
      </c>
      <c r="CV9" s="122">
        <f>CV8+365+IF(MOD(YEAR(CV8+365-1),4)=0,1,0)-1</f>
        <v>47463</v>
      </c>
      <c r="CW9" s="72">
        <f>EOMONTH(CW8,0)</f>
        <v>47483</v>
      </c>
      <c r="CX9" s="78">
        <f t="shared" ref="CX9:DH9" si="62">EOMONTH(CX8,0)</f>
        <v>47514</v>
      </c>
      <c r="CY9" s="78">
        <f t="shared" si="62"/>
        <v>47542</v>
      </c>
      <c r="CZ9" s="78">
        <f t="shared" si="62"/>
        <v>47573</v>
      </c>
      <c r="DA9" s="78">
        <f t="shared" si="62"/>
        <v>47603</v>
      </c>
      <c r="DB9" s="78">
        <f t="shared" si="62"/>
        <v>47634</v>
      </c>
      <c r="DC9" s="78">
        <f t="shared" si="62"/>
        <v>47664</v>
      </c>
      <c r="DD9" s="78">
        <f t="shared" si="62"/>
        <v>47695</v>
      </c>
      <c r="DE9" s="78">
        <f t="shared" si="62"/>
        <v>47726</v>
      </c>
      <c r="DF9" s="78">
        <f t="shared" si="62"/>
        <v>47756</v>
      </c>
      <c r="DG9" s="78">
        <f t="shared" si="62"/>
        <v>47787</v>
      </c>
      <c r="DH9" s="78">
        <f t="shared" si="62"/>
        <v>47817</v>
      </c>
      <c r="DI9" s="126">
        <f>DI8+365+IF(MOD(YEAR(DI8+365-1),4)=0,1,0)-1</f>
        <v>47828</v>
      </c>
      <c r="DJ9" s="72">
        <f>EOMONTH(DJ8,0)</f>
        <v>47848</v>
      </c>
      <c r="DK9" s="78">
        <f t="shared" ref="DK9:DU9" si="63">EOMONTH(DK8,0)</f>
        <v>47879</v>
      </c>
      <c r="DL9" s="78">
        <f t="shared" si="63"/>
        <v>47907</v>
      </c>
      <c r="DM9" s="78">
        <f t="shared" si="63"/>
        <v>47938</v>
      </c>
      <c r="DN9" s="78">
        <f t="shared" si="63"/>
        <v>47968</v>
      </c>
      <c r="DO9" s="78">
        <f t="shared" si="63"/>
        <v>47999</v>
      </c>
      <c r="DP9" s="78">
        <f t="shared" si="63"/>
        <v>48029</v>
      </c>
      <c r="DQ9" s="78">
        <f t="shared" si="63"/>
        <v>48060</v>
      </c>
      <c r="DR9" s="78">
        <f t="shared" si="63"/>
        <v>48091</v>
      </c>
      <c r="DS9" s="78">
        <f t="shared" si="63"/>
        <v>48121</v>
      </c>
      <c r="DT9" s="78">
        <f t="shared" si="63"/>
        <v>48152</v>
      </c>
      <c r="DU9" s="78">
        <f t="shared" si="63"/>
        <v>48182</v>
      </c>
      <c r="DV9" s="122">
        <f>DV8+365+IF(MOD(YEAR(DV8+365-1),4)=0,1,0)-1</f>
        <v>48193</v>
      </c>
      <c r="DW9" s="72">
        <f>EOMONTH(DW8,0)</f>
        <v>48213</v>
      </c>
      <c r="DX9" s="78">
        <f t="shared" ref="DX9:EH9" si="64">EOMONTH(DX8,0)</f>
        <v>48244</v>
      </c>
      <c r="DY9" s="78">
        <f t="shared" si="64"/>
        <v>48273</v>
      </c>
      <c r="DZ9" s="78">
        <f t="shared" si="64"/>
        <v>48304</v>
      </c>
      <c r="EA9" s="78">
        <f t="shared" si="64"/>
        <v>48334</v>
      </c>
      <c r="EB9" s="78">
        <f t="shared" si="64"/>
        <v>48365</v>
      </c>
      <c r="EC9" s="78">
        <f t="shared" si="64"/>
        <v>48395</v>
      </c>
      <c r="ED9" s="78">
        <f t="shared" si="64"/>
        <v>48426</v>
      </c>
      <c r="EE9" s="78">
        <f t="shared" si="64"/>
        <v>48457</v>
      </c>
      <c r="EF9" s="78">
        <f t="shared" si="64"/>
        <v>48487</v>
      </c>
      <c r="EG9" s="78">
        <f t="shared" si="64"/>
        <v>48518</v>
      </c>
      <c r="EH9" s="78">
        <f t="shared" si="64"/>
        <v>48548</v>
      </c>
      <c r="EI9" s="126">
        <f>EI8+365+IF(MOD(YEAR(EI8+365-1),4)=0,1,0)-1</f>
        <v>48559</v>
      </c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</row>
    <row r="10" spans="1:154" x14ac:dyDescent="0.35">
      <c r="A10" s="11"/>
      <c r="B10" s="11"/>
      <c r="C10" s="11"/>
      <c r="D10" s="31"/>
      <c r="E10" s="8"/>
      <c r="F10" s="31"/>
      <c r="G10" s="31"/>
      <c r="H10" s="11"/>
      <c r="I10" s="10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23"/>
      <c r="W10" s="9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27"/>
      <c r="AJ10" s="9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23"/>
      <c r="AW10" s="9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27"/>
      <c r="BJ10" s="9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23"/>
      <c r="BW10" s="9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27"/>
      <c r="CJ10" s="9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23"/>
      <c r="CW10" s="9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27"/>
      <c r="DJ10" s="9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23"/>
      <c r="DW10" s="9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27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</row>
    <row r="11" spans="1:154" ht="40" customHeight="1" thickBot="1" x14ac:dyDescent="0.4">
      <c r="A11" s="4"/>
      <c r="B11" s="11" t="s">
        <v>63</v>
      </c>
      <c r="C11" s="11" t="s">
        <v>64</v>
      </c>
      <c r="D11" s="31"/>
      <c r="E11" s="130" t="s">
        <v>65</v>
      </c>
      <c r="F11" s="41"/>
      <c r="G11" s="162" t="s">
        <v>66</v>
      </c>
      <c r="H11" s="54" t="s">
        <v>67</v>
      </c>
      <c r="I11" s="4"/>
      <c r="J11" s="12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124"/>
      <c r="W11" s="13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28"/>
      <c r="AJ11" s="12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124"/>
      <c r="AW11" s="13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128"/>
      <c r="BJ11" s="12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124"/>
      <c r="BW11" s="13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128"/>
      <c r="CJ11" s="12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124"/>
      <c r="CW11" s="13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128"/>
      <c r="DJ11" s="12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124"/>
      <c r="DW11" s="1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128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</row>
    <row r="12" spans="1:154" x14ac:dyDescent="0.35">
      <c r="A12" s="1"/>
      <c r="B12" s="214" t="s">
        <v>8</v>
      </c>
      <c r="C12" s="153" t="s">
        <v>68</v>
      </c>
      <c r="D12" s="55" t="s">
        <v>69</v>
      </c>
      <c r="E12" s="189"/>
      <c r="F12" s="217" t="s">
        <v>70</v>
      </c>
      <c r="G12" s="161"/>
      <c r="H12" s="211" t="s">
        <v>71</v>
      </c>
      <c r="I12" s="164"/>
      <c r="J12" s="80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103">
        <f t="shared" ref="V12:V46" si="65">SUM(J12:U12)</f>
        <v>0</v>
      </c>
      <c r="W12" s="114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118">
        <f t="shared" ref="AI12:AI46" si="66">SUM(W12:AH12)</f>
        <v>0</v>
      </c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03">
        <f t="shared" ref="AV12:AV46" si="67">SUM(AJ12:AU12)</f>
        <v>0</v>
      </c>
      <c r="AW12" s="74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118">
        <f t="shared" ref="BI12:BI46" si="68">SUM(AW12:BH12)</f>
        <v>0</v>
      </c>
      <c r="BJ12" s="16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03">
        <f t="shared" ref="BV12:BV46" si="69">SUM(BJ12:BU12)</f>
        <v>0</v>
      </c>
      <c r="BW12" s="74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118">
        <f t="shared" ref="CI12:CI46" si="70">SUM(BW12:CH12)</f>
        <v>0</v>
      </c>
      <c r="CJ12" s="16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03">
        <f t="shared" ref="CV12:CV46" si="71">SUM(CJ12:CU12)</f>
        <v>0</v>
      </c>
      <c r="CW12" s="74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118">
        <f t="shared" ref="DI12:DI46" si="72">SUM(CW12:DH12)</f>
        <v>0</v>
      </c>
      <c r="DJ12" s="16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03">
        <f t="shared" ref="DV12:DV46" si="73">SUM(DJ12:DU12)</f>
        <v>0</v>
      </c>
      <c r="DW12" s="74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118">
        <f t="shared" ref="EI12:EI46" si="74">SUM(DW12:EH12)</f>
        <v>0</v>
      </c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</row>
    <row r="13" spans="1:154" x14ac:dyDescent="0.35">
      <c r="A13" s="1"/>
      <c r="B13" s="215"/>
      <c r="C13" s="154" t="s">
        <v>72</v>
      </c>
      <c r="D13" s="56" t="s">
        <v>69</v>
      </c>
      <c r="E13" s="190"/>
      <c r="F13" s="218"/>
      <c r="G13" s="159"/>
      <c r="H13" s="212"/>
      <c r="I13" s="164"/>
      <c r="J13" s="16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99"/>
      <c r="V13" s="104">
        <f t="shared" si="65"/>
        <v>0</v>
      </c>
      <c r="W13" s="114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119">
        <f>SUM(W13:AH13)</f>
        <v>0</v>
      </c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04">
        <f t="shared" si="67"/>
        <v>0</v>
      </c>
      <c r="AW13" s="74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119">
        <f t="shared" si="68"/>
        <v>0</v>
      </c>
      <c r="BJ13" s="16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04">
        <f t="shared" si="69"/>
        <v>0</v>
      </c>
      <c r="BW13" s="74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119">
        <f t="shared" si="70"/>
        <v>0</v>
      </c>
      <c r="CJ13" s="16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04">
        <f t="shared" si="71"/>
        <v>0</v>
      </c>
      <c r="CW13" s="74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119">
        <f t="shared" si="72"/>
        <v>0</v>
      </c>
      <c r="DJ13" s="16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04">
        <f t="shared" si="73"/>
        <v>0</v>
      </c>
      <c r="DW13" s="74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119">
        <f t="shared" si="74"/>
        <v>0</v>
      </c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</row>
    <row r="14" spans="1:154" x14ac:dyDescent="0.35">
      <c r="A14" s="11"/>
      <c r="B14" s="215"/>
      <c r="C14" s="154" t="s">
        <v>73</v>
      </c>
      <c r="D14" s="56" t="s">
        <v>74</v>
      </c>
      <c r="E14" s="190"/>
      <c r="F14" s="218"/>
      <c r="G14" s="159"/>
      <c r="H14" s="212"/>
      <c r="I14" s="164"/>
      <c r="J14" s="16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99"/>
      <c r="V14" s="104">
        <f t="shared" si="65"/>
        <v>0</v>
      </c>
      <c r="W14" s="114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116"/>
      <c r="AI14" s="119">
        <f t="shared" si="66"/>
        <v>0</v>
      </c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04">
        <f t="shared" si="67"/>
        <v>0</v>
      </c>
      <c r="AW14" s="74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119">
        <f t="shared" si="68"/>
        <v>0</v>
      </c>
      <c r="BJ14" s="16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04">
        <f t="shared" si="69"/>
        <v>0</v>
      </c>
      <c r="BW14" s="74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119">
        <f t="shared" si="70"/>
        <v>0</v>
      </c>
      <c r="CJ14" s="16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04">
        <f t="shared" si="71"/>
        <v>0</v>
      </c>
      <c r="CW14" s="74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119">
        <f t="shared" si="72"/>
        <v>0</v>
      </c>
      <c r="DJ14" s="16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04">
        <f t="shared" si="73"/>
        <v>0</v>
      </c>
      <c r="DW14" s="74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119">
        <f t="shared" si="74"/>
        <v>0</v>
      </c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</row>
    <row r="15" spans="1:154" x14ac:dyDescent="0.35">
      <c r="A15" s="11"/>
      <c r="B15" s="215"/>
      <c r="C15" s="154" t="s">
        <v>75</v>
      </c>
      <c r="D15" s="56" t="s">
        <v>76</v>
      </c>
      <c r="E15" s="190"/>
      <c r="F15" s="218"/>
      <c r="G15" s="159"/>
      <c r="H15" s="212"/>
      <c r="I15" s="164"/>
      <c r="J15" s="16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04">
        <f t="shared" si="65"/>
        <v>0</v>
      </c>
      <c r="W15" s="114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119">
        <f t="shared" si="66"/>
        <v>0</v>
      </c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04">
        <f t="shared" si="67"/>
        <v>0</v>
      </c>
      <c r="AW15" s="74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119">
        <f t="shared" si="68"/>
        <v>0</v>
      </c>
      <c r="BJ15" s="16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04">
        <f t="shared" si="69"/>
        <v>0</v>
      </c>
      <c r="BW15" s="74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119">
        <f t="shared" si="70"/>
        <v>0</v>
      </c>
      <c r="CJ15" s="16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04">
        <f t="shared" si="71"/>
        <v>0</v>
      </c>
      <c r="CW15" s="74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119">
        <f t="shared" si="72"/>
        <v>0</v>
      </c>
      <c r="DJ15" s="16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04">
        <f t="shared" si="73"/>
        <v>0</v>
      </c>
      <c r="DW15" s="74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119">
        <f t="shared" si="74"/>
        <v>0</v>
      </c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</row>
    <row r="16" spans="1:154" x14ac:dyDescent="0.35">
      <c r="A16" s="11"/>
      <c r="B16" s="215"/>
      <c r="C16" s="154" t="s">
        <v>77</v>
      </c>
      <c r="D16" s="56" t="s">
        <v>78</v>
      </c>
      <c r="E16" s="190"/>
      <c r="F16" s="218"/>
      <c r="G16" s="159"/>
      <c r="H16" s="212"/>
      <c r="I16" s="164"/>
      <c r="J16" s="16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04">
        <f t="shared" si="65"/>
        <v>0</v>
      </c>
      <c r="W16" s="114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119">
        <f t="shared" si="66"/>
        <v>0</v>
      </c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04">
        <f t="shared" si="67"/>
        <v>0</v>
      </c>
      <c r="AW16" s="74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119">
        <f t="shared" si="68"/>
        <v>0</v>
      </c>
      <c r="BJ16" s="16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04">
        <f t="shared" si="69"/>
        <v>0</v>
      </c>
      <c r="BW16" s="74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119">
        <f t="shared" si="70"/>
        <v>0</v>
      </c>
      <c r="CJ16" s="16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04">
        <f t="shared" si="71"/>
        <v>0</v>
      </c>
      <c r="CW16" s="74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119">
        <f t="shared" si="72"/>
        <v>0</v>
      </c>
      <c r="DJ16" s="16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04">
        <f t="shared" si="73"/>
        <v>0</v>
      </c>
      <c r="DW16" s="74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119">
        <f t="shared" si="74"/>
        <v>0</v>
      </c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</row>
    <row r="17" spans="1:154" x14ac:dyDescent="0.35">
      <c r="A17" s="4"/>
      <c r="B17" s="215"/>
      <c r="C17" s="154" t="s">
        <v>79</v>
      </c>
      <c r="D17" s="56" t="s">
        <v>78</v>
      </c>
      <c r="E17" s="190"/>
      <c r="F17" s="218"/>
      <c r="G17" s="159"/>
      <c r="H17" s="212"/>
      <c r="I17" s="164"/>
      <c r="J17" s="16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99"/>
      <c r="V17" s="104">
        <f t="shared" si="65"/>
        <v>0</v>
      </c>
      <c r="W17" s="114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116"/>
      <c r="AI17" s="119">
        <f t="shared" si="66"/>
        <v>0</v>
      </c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04">
        <f t="shared" si="67"/>
        <v>0</v>
      </c>
      <c r="AW17" s="74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119">
        <f t="shared" si="68"/>
        <v>0</v>
      </c>
      <c r="BJ17" s="16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04">
        <f t="shared" si="69"/>
        <v>0</v>
      </c>
      <c r="BW17" s="74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119">
        <f t="shared" si="70"/>
        <v>0</v>
      </c>
      <c r="CJ17" s="16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04">
        <f t="shared" si="71"/>
        <v>0</v>
      </c>
      <c r="CW17" s="74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119">
        <f t="shared" si="72"/>
        <v>0</v>
      </c>
      <c r="DJ17" s="16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04">
        <f t="shared" si="73"/>
        <v>0</v>
      </c>
      <c r="DW17" s="74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119">
        <f t="shared" si="74"/>
        <v>0</v>
      </c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</row>
    <row r="18" spans="1:154" x14ac:dyDescent="0.35">
      <c r="A18" s="4"/>
      <c r="B18" s="215"/>
      <c r="C18" s="154" t="s">
        <v>80</v>
      </c>
      <c r="D18" s="57" t="s">
        <v>78</v>
      </c>
      <c r="E18" s="190"/>
      <c r="F18" s="218"/>
      <c r="G18" s="159"/>
      <c r="H18" s="212"/>
      <c r="I18" s="164"/>
      <c r="J18" s="16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99"/>
      <c r="V18" s="104">
        <f t="shared" si="65"/>
        <v>0</v>
      </c>
      <c r="W18" s="114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116"/>
      <c r="AI18" s="119">
        <f t="shared" si="66"/>
        <v>0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04">
        <f t="shared" si="67"/>
        <v>0</v>
      </c>
      <c r="AW18" s="74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119">
        <f t="shared" si="68"/>
        <v>0</v>
      </c>
      <c r="BJ18" s="16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04">
        <f t="shared" si="69"/>
        <v>0</v>
      </c>
      <c r="BW18" s="74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119">
        <f t="shared" si="70"/>
        <v>0</v>
      </c>
      <c r="CJ18" s="16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04">
        <f t="shared" si="71"/>
        <v>0</v>
      </c>
      <c r="CW18" s="74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119">
        <f t="shared" si="72"/>
        <v>0</v>
      </c>
      <c r="DJ18" s="16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04">
        <f t="shared" si="73"/>
        <v>0</v>
      </c>
      <c r="DW18" s="74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119">
        <f t="shared" si="74"/>
        <v>0</v>
      </c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</row>
    <row r="19" spans="1:154" x14ac:dyDescent="0.35">
      <c r="A19" s="4"/>
      <c r="B19" s="215"/>
      <c r="C19" s="154" t="s">
        <v>81</v>
      </c>
      <c r="D19" s="57" t="s">
        <v>82</v>
      </c>
      <c r="E19" s="190"/>
      <c r="F19" s="218"/>
      <c r="G19" s="159"/>
      <c r="H19" s="212"/>
      <c r="I19" s="164"/>
      <c r="J19" s="16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04">
        <f t="shared" si="65"/>
        <v>0</v>
      </c>
      <c r="W19" s="114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119">
        <f t="shared" si="66"/>
        <v>0</v>
      </c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04">
        <f t="shared" si="67"/>
        <v>0</v>
      </c>
      <c r="AW19" s="74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119">
        <f t="shared" si="68"/>
        <v>0</v>
      </c>
      <c r="BJ19" s="16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04">
        <f t="shared" si="69"/>
        <v>0</v>
      </c>
      <c r="BW19" s="74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119">
        <f t="shared" si="70"/>
        <v>0</v>
      </c>
      <c r="CJ19" s="16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04">
        <f t="shared" si="71"/>
        <v>0</v>
      </c>
      <c r="CW19" s="74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119">
        <f t="shared" si="72"/>
        <v>0</v>
      </c>
      <c r="DJ19" s="16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04">
        <f t="shared" si="73"/>
        <v>0</v>
      </c>
      <c r="DW19" s="74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119">
        <f t="shared" si="74"/>
        <v>0</v>
      </c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</row>
    <row r="20" spans="1:154" x14ac:dyDescent="0.35">
      <c r="A20" s="4"/>
      <c r="B20" s="215"/>
      <c r="C20" s="154" t="s">
        <v>83</v>
      </c>
      <c r="D20" s="57" t="s">
        <v>82</v>
      </c>
      <c r="E20" s="190"/>
      <c r="F20" s="218"/>
      <c r="G20" s="159"/>
      <c r="H20" s="212"/>
      <c r="I20" s="164"/>
      <c r="J20" s="16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99"/>
      <c r="V20" s="104">
        <f t="shared" si="65"/>
        <v>0</v>
      </c>
      <c r="W20" s="114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119">
        <f t="shared" si="66"/>
        <v>0</v>
      </c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04">
        <f t="shared" si="67"/>
        <v>0</v>
      </c>
      <c r="AW20" s="74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119">
        <f t="shared" si="68"/>
        <v>0</v>
      </c>
      <c r="BJ20" s="16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04">
        <f t="shared" si="69"/>
        <v>0</v>
      </c>
      <c r="BW20" s="74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119">
        <f t="shared" si="70"/>
        <v>0</v>
      </c>
      <c r="CJ20" s="16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04">
        <f t="shared" si="71"/>
        <v>0</v>
      </c>
      <c r="CW20" s="74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119">
        <f t="shared" si="72"/>
        <v>0</v>
      </c>
      <c r="DJ20" s="16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04">
        <f t="shared" si="73"/>
        <v>0</v>
      </c>
      <c r="DW20" s="74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119">
        <f t="shared" si="74"/>
        <v>0</v>
      </c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</row>
    <row r="21" spans="1:154" x14ac:dyDescent="0.35">
      <c r="A21" s="4"/>
      <c r="B21" s="215"/>
      <c r="C21" s="154" t="s">
        <v>84</v>
      </c>
      <c r="D21" s="57" t="s">
        <v>82</v>
      </c>
      <c r="E21" s="190"/>
      <c r="F21" s="218"/>
      <c r="G21" s="159"/>
      <c r="H21" s="212"/>
      <c r="I21" s="164"/>
      <c r="J21" s="16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99"/>
      <c r="V21" s="104">
        <f t="shared" si="65"/>
        <v>0</v>
      </c>
      <c r="W21" s="114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116"/>
      <c r="AI21" s="119">
        <f t="shared" si="66"/>
        <v>0</v>
      </c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04">
        <f t="shared" si="67"/>
        <v>0</v>
      </c>
      <c r="AW21" s="74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119">
        <f t="shared" si="68"/>
        <v>0</v>
      </c>
      <c r="BJ21" s="16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04">
        <f t="shared" si="69"/>
        <v>0</v>
      </c>
      <c r="BW21" s="74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119">
        <f t="shared" si="70"/>
        <v>0</v>
      </c>
      <c r="CJ21" s="16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04">
        <f t="shared" si="71"/>
        <v>0</v>
      </c>
      <c r="CW21" s="74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119">
        <f t="shared" si="72"/>
        <v>0</v>
      </c>
      <c r="DJ21" s="16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04">
        <f t="shared" si="73"/>
        <v>0</v>
      </c>
      <c r="DW21" s="74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119">
        <f t="shared" si="74"/>
        <v>0</v>
      </c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</row>
    <row r="22" spans="1:154" x14ac:dyDescent="0.35">
      <c r="A22" s="4"/>
      <c r="B22" s="215"/>
      <c r="C22" s="154" t="s">
        <v>85</v>
      </c>
      <c r="D22" s="141" t="s">
        <v>86</v>
      </c>
      <c r="E22" s="190"/>
      <c r="F22" s="218"/>
      <c r="G22" s="159"/>
      <c r="H22" s="212"/>
      <c r="I22" s="164"/>
      <c r="J22" s="16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04">
        <f t="shared" si="65"/>
        <v>0</v>
      </c>
      <c r="W22" s="114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119">
        <f t="shared" si="66"/>
        <v>0</v>
      </c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04">
        <f t="shared" si="67"/>
        <v>0</v>
      </c>
      <c r="AW22" s="74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119">
        <f t="shared" si="68"/>
        <v>0</v>
      </c>
      <c r="BJ22" s="16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04">
        <f t="shared" si="69"/>
        <v>0</v>
      </c>
      <c r="BW22" s="74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119">
        <f t="shared" si="70"/>
        <v>0</v>
      </c>
      <c r="CJ22" s="16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04">
        <f t="shared" si="71"/>
        <v>0</v>
      </c>
      <c r="CW22" s="74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119">
        <f t="shared" si="72"/>
        <v>0</v>
      </c>
      <c r="DJ22" s="16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04">
        <f t="shared" si="73"/>
        <v>0</v>
      </c>
      <c r="DW22" s="74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119">
        <f t="shared" si="74"/>
        <v>0</v>
      </c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</row>
    <row r="23" spans="1:154" x14ac:dyDescent="0.35">
      <c r="A23" s="4"/>
      <c r="B23" s="215"/>
      <c r="C23" s="154" t="s">
        <v>87</v>
      </c>
      <c r="D23" s="141" t="s">
        <v>86</v>
      </c>
      <c r="E23" s="190"/>
      <c r="F23" s="218"/>
      <c r="G23" s="159"/>
      <c r="H23" s="212"/>
      <c r="I23" s="164"/>
      <c r="J23" s="16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04">
        <f t="shared" si="65"/>
        <v>0</v>
      </c>
      <c r="W23" s="114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119">
        <f t="shared" si="66"/>
        <v>0</v>
      </c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04">
        <f t="shared" si="67"/>
        <v>0</v>
      </c>
      <c r="AW23" s="74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119">
        <f t="shared" si="68"/>
        <v>0</v>
      </c>
      <c r="BJ23" s="16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04">
        <f t="shared" si="69"/>
        <v>0</v>
      </c>
      <c r="BW23" s="74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119">
        <f t="shared" si="70"/>
        <v>0</v>
      </c>
      <c r="CJ23" s="16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04">
        <f t="shared" si="71"/>
        <v>0</v>
      </c>
      <c r="CW23" s="74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119">
        <f t="shared" si="72"/>
        <v>0</v>
      </c>
      <c r="DJ23" s="16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04">
        <f t="shared" si="73"/>
        <v>0</v>
      </c>
      <c r="DW23" s="74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119">
        <f t="shared" si="74"/>
        <v>0</v>
      </c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</row>
    <row r="24" spans="1:154" x14ac:dyDescent="0.35">
      <c r="A24" s="4"/>
      <c r="B24" s="215"/>
      <c r="C24" s="154" t="s">
        <v>88</v>
      </c>
      <c r="D24" s="141" t="s">
        <v>89</v>
      </c>
      <c r="E24" s="190"/>
      <c r="F24" s="218"/>
      <c r="G24" s="159"/>
      <c r="H24" s="212"/>
      <c r="I24" s="164"/>
      <c r="J24" s="16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04">
        <f t="shared" si="65"/>
        <v>0</v>
      </c>
      <c r="W24" s="114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119">
        <f t="shared" si="66"/>
        <v>0</v>
      </c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04">
        <f t="shared" si="67"/>
        <v>0</v>
      </c>
      <c r="AW24" s="74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119">
        <f t="shared" si="68"/>
        <v>0</v>
      </c>
      <c r="BJ24" s="16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04">
        <f t="shared" si="69"/>
        <v>0</v>
      </c>
      <c r="BW24" s="74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119">
        <f t="shared" si="70"/>
        <v>0</v>
      </c>
      <c r="CJ24" s="16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04">
        <f t="shared" si="71"/>
        <v>0</v>
      </c>
      <c r="CW24" s="74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119">
        <f t="shared" si="72"/>
        <v>0</v>
      </c>
      <c r="DJ24" s="16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04">
        <f t="shared" si="73"/>
        <v>0</v>
      </c>
      <c r="DW24" s="74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119">
        <f t="shared" si="74"/>
        <v>0</v>
      </c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</row>
    <row r="25" spans="1:154" x14ac:dyDescent="0.35">
      <c r="A25" s="4"/>
      <c r="B25" s="215"/>
      <c r="C25" s="154" t="s">
        <v>90</v>
      </c>
      <c r="D25" s="141" t="s">
        <v>69</v>
      </c>
      <c r="E25" s="190"/>
      <c r="F25" s="218"/>
      <c r="G25" s="159"/>
      <c r="H25" s="212"/>
      <c r="I25" s="164"/>
      <c r="J25" s="16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04">
        <f t="shared" si="65"/>
        <v>0</v>
      </c>
      <c r="W25" s="114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119">
        <f t="shared" si="66"/>
        <v>0</v>
      </c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04">
        <f t="shared" si="67"/>
        <v>0</v>
      </c>
      <c r="AW25" s="74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119">
        <f t="shared" si="68"/>
        <v>0</v>
      </c>
      <c r="BJ25" s="16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04">
        <f t="shared" si="69"/>
        <v>0</v>
      </c>
      <c r="BW25" s="74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119">
        <f t="shared" si="70"/>
        <v>0</v>
      </c>
      <c r="CJ25" s="16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04">
        <f t="shared" si="71"/>
        <v>0</v>
      </c>
      <c r="CW25" s="74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119">
        <f t="shared" si="72"/>
        <v>0</v>
      </c>
      <c r="DJ25" s="16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04">
        <f t="shared" si="73"/>
        <v>0</v>
      </c>
      <c r="DW25" s="74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119">
        <f t="shared" si="74"/>
        <v>0</v>
      </c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</row>
    <row r="26" spans="1:154" x14ac:dyDescent="0.35">
      <c r="A26" s="4"/>
      <c r="B26" s="215"/>
      <c r="C26" s="154" t="s">
        <v>91</v>
      </c>
      <c r="D26" s="141" t="s">
        <v>69</v>
      </c>
      <c r="E26" s="190"/>
      <c r="F26" s="218"/>
      <c r="G26" s="159"/>
      <c r="H26" s="212"/>
      <c r="I26" s="164"/>
      <c r="J26" s="16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04">
        <f t="shared" si="65"/>
        <v>0</v>
      </c>
      <c r="W26" s="114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119">
        <f t="shared" si="66"/>
        <v>0</v>
      </c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04">
        <f t="shared" si="67"/>
        <v>0</v>
      </c>
      <c r="AW26" s="74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119">
        <f t="shared" si="68"/>
        <v>0</v>
      </c>
      <c r="BJ26" s="16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04">
        <f t="shared" si="69"/>
        <v>0</v>
      </c>
      <c r="BW26" s="74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119">
        <f t="shared" si="70"/>
        <v>0</v>
      </c>
      <c r="CJ26" s="16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04">
        <f t="shared" si="71"/>
        <v>0</v>
      </c>
      <c r="CW26" s="74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119">
        <f t="shared" si="72"/>
        <v>0</v>
      </c>
      <c r="DJ26" s="16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04">
        <f t="shared" si="73"/>
        <v>0</v>
      </c>
      <c r="DW26" s="74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119">
        <f t="shared" si="74"/>
        <v>0</v>
      </c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</row>
    <row r="27" spans="1:154" x14ac:dyDescent="0.35">
      <c r="A27" s="4"/>
      <c r="B27" s="215"/>
      <c r="C27" s="154" t="s">
        <v>92</v>
      </c>
      <c r="D27" s="141" t="s">
        <v>93</v>
      </c>
      <c r="E27" s="190"/>
      <c r="F27" s="218"/>
      <c r="G27" s="159"/>
      <c r="H27" s="212"/>
      <c r="I27" s="164"/>
      <c r="J27" s="16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04">
        <f t="shared" si="65"/>
        <v>0</v>
      </c>
      <c r="W27" s="114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119">
        <f t="shared" si="66"/>
        <v>0</v>
      </c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04">
        <f t="shared" si="67"/>
        <v>0</v>
      </c>
      <c r="AW27" s="74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119">
        <f t="shared" si="68"/>
        <v>0</v>
      </c>
      <c r="BJ27" s="16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04">
        <f t="shared" si="69"/>
        <v>0</v>
      </c>
      <c r="BW27" s="74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119">
        <f t="shared" si="70"/>
        <v>0</v>
      </c>
      <c r="CJ27" s="16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04">
        <f t="shared" si="71"/>
        <v>0</v>
      </c>
      <c r="CW27" s="74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119">
        <f t="shared" si="72"/>
        <v>0</v>
      </c>
      <c r="DJ27" s="16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04">
        <f t="shared" si="73"/>
        <v>0</v>
      </c>
      <c r="DW27" s="74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119">
        <f t="shared" si="74"/>
        <v>0</v>
      </c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</row>
    <row r="28" spans="1:154" x14ac:dyDescent="0.35">
      <c r="A28" s="4"/>
      <c r="B28" s="215"/>
      <c r="C28" s="154" t="s">
        <v>94</v>
      </c>
      <c r="D28" s="141" t="s">
        <v>95</v>
      </c>
      <c r="E28" s="190"/>
      <c r="F28" s="218"/>
      <c r="G28" s="159"/>
      <c r="H28" s="212"/>
      <c r="I28" s="164"/>
      <c r="J28" s="16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04">
        <f t="shared" si="65"/>
        <v>0</v>
      </c>
      <c r="W28" s="114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119">
        <f t="shared" si="66"/>
        <v>0</v>
      </c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04">
        <f t="shared" si="67"/>
        <v>0</v>
      </c>
      <c r="AW28" s="74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119">
        <f t="shared" si="68"/>
        <v>0</v>
      </c>
      <c r="BJ28" s="16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04">
        <f t="shared" si="69"/>
        <v>0</v>
      </c>
      <c r="BW28" s="74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119">
        <f t="shared" si="70"/>
        <v>0</v>
      </c>
      <c r="CJ28" s="16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04">
        <f t="shared" si="71"/>
        <v>0</v>
      </c>
      <c r="CW28" s="74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119">
        <f t="shared" si="72"/>
        <v>0</v>
      </c>
      <c r="DJ28" s="16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04">
        <f t="shared" si="73"/>
        <v>0</v>
      </c>
      <c r="DW28" s="74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119">
        <f t="shared" si="74"/>
        <v>0</v>
      </c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</row>
    <row r="29" spans="1:154" x14ac:dyDescent="0.35">
      <c r="A29" s="4"/>
      <c r="B29" s="215"/>
      <c r="C29" s="154" t="s">
        <v>96</v>
      </c>
      <c r="D29" s="141" t="s">
        <v>95</v>
      </c>
      <c r="E29" s="190"/>
      <c r="F29" s="218"/>
      <c r="G29" s="159"/>
      <c r="H29" s="212"/>
      <c r="I29" s="164"/>
      <c r="J29" s="16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04">
        <f t="shared" si="65"/>
        <v>0</v>
      </c>
      <c r="W29" s="114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119">
        <f t="shared" si="66"/>
        <v>0</v>
      </c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04">
        <f t="shared" si="67"/>
        <v>0</v>
      </c>
      <c r="AW29" s="74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119">
        <f t="shared" si="68"/>
        <v>0</v>
      </c>
      <c r="BJ29" s="16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04">
        <f t="shared" si="69"/>
        <v>0</v>
      </c>
      <c r="BW29" s="74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119">
        <f t="shared" si="70"/>
        <v>0</v>
      </c>
      <c r="CJ29" s="16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04">
        <f t="shared" si="71"/>
        <v>0</v>
      </c>
      <c r="CW29" s="74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119">
        <f t="shared" si="72"/>
        <v>0</v>
      </c>
      <c r="DJ29" s="16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04">
        <f t="shared" si="73"/>
        <v>0</v>
      </c>
      <c r="DW29" s="74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119">
        <f t="shared" si="74"/>
        <v>0</v>
      </c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</row>
    <row r="30" spans="1:154" x14ac:dyDescent="0.35">
      <c r="A30" s="4"/>
      <c r="B30" s="215"/>
      <c r="C30" s="154" t="s">
        <v>97</v>
      </c>
      <c r="D30" s="141" t="s">
        <v>74</v>
      </c>
      <c r="E30" s="190"/>
      <c r="F30" s="218"/>
      <c r="G30" s="159"/>
      <c r="H30" s="212"/>
      <c r="I30" s="164"/>
      <c r="J30" s="16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04">
        <f t="shared" si="65"/>
        <v>0</v>
      </c>
      <c r="W30" s="114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119">
        <f t="shared" si="66"/>
        <v>0</v>
      </c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04">
        <f t="shared" si="67"/>
        <v>0</v>
      </c>
      <c r="AW30" s="74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119">
        <f t="shared" si="68"/>
        <v>0</v>
      </c>
      <c r="BJ30" s="16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04">
        <f t="shared" si="69"/>
        <v>0</v>
      </c>
      <c r="BW30" s="74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119">
        <f t="shared" si="70"/>
        <v>0</v>
      </c>
      <c r="CJ30" s="16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04">
        <f t="shared" si="71"/>
        <v>0</v>
      </c>
      <c r="CW30" s="74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119">
        <f t="shared" si="72"/>
        <v>0</v>
      </c>
      <c r="DJ30" s="16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04">
        <f t="shared" si="73"/>
        <v>0</v>
      </c>
      <c r="DW30" s="74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119">
        <f t="shared" si="74"/>
        <v>0</v>
      </c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</row>
    <row r="31" spans="1:154" x14ac:dyDescent="0.35">
      <c r="A31" s="4"/>
      <c r="B31" s="215"/>
      <c r="C31" s="154" t="s">
        <v>98</v>
      </c>
      <c r="D31" s="141" t="s">
        <v>99</v>
      </c>
      <c r="E31" s="190"/>
      <c r="F31" s="218"/>
      <c r="G31" s="159"/>
      <c r="H31" s="212"/>
      <c r="I31" s="164"/>
      <c r="J31" s="16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04">
        <f t="shared" si="65"/>
        <v>0</v>
      </c>
      <c r="W31" s="114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119">
        <f t="shared" si="66"/>
        <v>0</v>
      </c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04">
        <f t="shared" si="67"/>
        <v>0</v>
      </c>
      <c r="AW31" s="74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119">
        <f t="shared" si="68"/>
        <v>0</v>
      </c>
      <c r="BJ31" s="16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04">
        <f t="shared" si="69"/>
        <v>0</v>
      </c>
      <c r="BW31" s="74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119">
        <f t="shared" si="70"/>
        <v>0</v>
      </c>
      <c r="CJ31" s="16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04">
        <f t="shared" si="71"/>
        <v>0</v>
      </c>
      <c r="CW31" s="74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119">
        <f t="shared" si="72"/>
        <v>0</v>
      </c>
      <c r="DJ31" s="16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04">
        <f t="shared" si="73"/>
        <v>0</v>
      </c>
      <c r="DW31" s="74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119">
        <f t="shared" si="74"/>
        <v>0</v>
      </c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</row>
    <row r="32" spans="1:154" x14ac:dyDescent="0.35">
      <c r="A32" s="4"/>
      <c r="B32" s="215"/>
      <c r="C32" s="154" t="s">
        <v>100</v>
      </c>
      <c r="D32" s="141" t="s">
        <v>69</v>
      </c>
      <c r="E32" s="190"/>
      <c r="F32" s="218"/>
      <c r="G32" s="159"/>
      <c r="H32" s="212"/>
      <c r="I32" s="164"/>
      <c r="J32" s="16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99"/>
      <c r="V32" s="104">
        <f t="shared" si="65"/>
        <v>0</v>
      </c>
      <c r="W32" s="114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119">
        <f t="shared" si="66"/>
        <v>0</v>
      </c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04">
        <f t="shared" si="67"/>
        <v>0</v>
      </c>
      <c r="AW32" s="74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119">
        <f t="shared" si="68"/>
        <v>0</v>
      </c>
      <c r="BJ32" s="16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04">
        <f t="shared" si="69"/>
        <v>0</v>
      </c>
      <c r="BW32" s="74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119">
        <f t="shared" si="70"/>
        <v>0</v>
      </c>
      <c r="CJ32" s="16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04">
        <f t="shared" si="71"/>
        <v>0</v>
      </c>
      <c r="CW32" s="74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119">
        <f t="shared" si="72"/>
        <v>0</v>
      </c>
      <c r="DJ32" s="16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04">
        <f t="shared" si="73"/>
        <v>0</v>
      </c>
      <c r="DW32" s="74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119">
        <f t="shared" si="74"/>
        <v>0</v>
      </c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</row>
    <row r="33" spans="1:154" x14ac:dyDescent="0.35">
      <c r="A33" s="4"/>
      <c r="B33" s="215"/>
      <c r="C33" s="154" t="s">
        <v>101</v>
      </c>
      <c r="D33" s="141" t="s">
        <v>69</v>
      </c>
      <c r="E33" s="190"/>
      <c r="F33" s="218"/>
      <c r="G33" s="159"/>
      <c r="H33" s="212"/>
      <c r="I33" s="164"/>
      <c r="J33" s="16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04">
        <f t="shared" si="65"/>
        <v>0</v>
      </c>
      <c r="W33" s="114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119">
        <f t="shared" si="66"/>
        <v>0</v>
      </c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04">
        <f t="shared" si="67"/>
        <v>0</v>
      </c>
      <c r="AW33" s="74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119">
        <f t="shared" si="68"/>
        <v>0</v>
      </c>
      <c r="BJ33" s="16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04">
        <f t="shared" si="69"/>
        <v>0</v>
      </c>
      <c r="BW33" s="74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119">
        <f t="shared" si="70"/>
        <v>0</v>
      </c>
      <c r="CJ33" s="16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04">
        <f t="shared" si="71"/>
        <v>0</v>
      </c>
      <c r="CW33" s="74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119">
        <f t="shared" si="72"/>
        <v>0</v>
      </c>
      <c r="DJ33" s="16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04">
        <f t="shared" si="73"/>
        <v>0</v>
      </c>
      <c r="DW33" s="74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119">
        <f t="shared" si="74"/>
        <v>0</v>
      </c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</row>
    <row r="34" spans="1:154" x14ac:dyDescent="0.35">
      <c r="A34" s="4"/>
      <c r="B34" s="215"/>
      <c r="C34" s="154" t="s">
        <v>102</v>
      </c>
      <c r="D34" s="141" t="s">
        <v>69</v>
      </c>
      <c r="E34" s="190"/>
      <c r="F34" s="218"/>
      <c r="G34" s="159"/>
      <c r="H34" s="212"/>
      <c r="I34" s="164"/>
      <c r="J34" s="16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99"/>
      <c r="V34" s="104">
        <f t="shared" si="65"/>
        <v>0</v>
      </c>
      <c r="W34" s="114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119">
        <f t="shared" si="66"/>
        <v>0</v>
      </c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04">
        <f t="shared" si="67"/>
        <v>0</v>
      </c>
      <c r="AW34" s="74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119">
        <f t="shared" si="68"/>
        <v>0</v>
      </c>
      <c r="BJ34" s="16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04">
        <f t="shared" si="69"/>
        <v>0</v>
      </c>
      <c r="BW34" s="74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119">
        <f t="shared" si="70"/>
        <v>0</v>
      </c>
      <c r="CJ34" s="16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04">
        <f t="shared" si="71"/>
        <v>0</v>
      </c>
      <c r="CW34" s="74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119">
        <f t="shared" si="72"/>
        <v>0</v>
      </c>
      <c r="DJ34" s="16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04">
        <f t="shared" si="73"/>
        <v>0</v>
      </c>
      <c r="DW34" s="74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119">
        <f t="shared" si="74"/>
        <v>0</v>
      </c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</row>
    <row r="35" spans="1:154" x14ac:dyDescent="0.35">
      <c r="A35" s="4"/>
      <c r="B35" s="215"/>
      <c r="C35" s="154" t="s">
        <v>103</v>
      </c>
      <c r="D35" s="141" t="s">
        <v>69</v>
      </c>
      <c r="E35" s="190"/>
      <c r="F35" s="218"/>
      <c r="G35" s="159"/>
      <c r="H35" s="212"/>
      <c r="I35" s="164"/>
      <c r="J35" s="16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04">
        <f t="shared" si="65"/>
        <v>0</v>
      </c>
      <c r="W35" s="114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119">
        <f t="shared" si="66"/>
        <v>0</v>
      </c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04">
        <f t="shared" si="67"/>
        <v>0</v>
      </c>
      <c r="AW35" s="74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119">
        <f t="shared" si="68"/>
        <v>0</v>
      </c>
      <c r="BJ35" s="16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04">
        <f t="shared" si="69"/>
        <v>0</v>
      </c>
      <c r="BW35" s="74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119">
        <f t="shared" si="70"/>
        <v>0</v>
      </c>
      <c r="CJ35" s="16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04">
        <f t="shared" si="71"/>
        <v>0</v>
      </c>
      <c r="CW35" s="74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119">
        <f t="shared" si="72"/>
        <v>0</v>
      </c>
      <c r="DJ35" s="16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04">
        <f t="shared" si="73"/>
        <v>0</v>
      </c>
      <c r="DW35" s="74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119">
        <f t="shared" si="74"/>
        <v>0</v>
      </c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</row>
    <row r="36" spans="1:154" x14ac:dyDescent="0.35">
      <c r="A36" s="4"/>
      <c r="B36" s="215"/>
      <c r="C36" s="154" t="s">
        <v>104</v>
      </c>
      <c r="D36" s="141" t="s">
        <v>105</v>
      </c>
      <c r="E36" s="190"/>
      <c r="F36" s="218"/>
      <c r="G36" s="159"/>
      <c r="H36" s="212"/>
      <c r="I36" s="164"/>
      <c r="J36" s="16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99"/>
      <c r="V36" s="104">
        <f t="shared" si="65"/>
        <v>0</v>
      </c>
      <c r="W36" s="114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116"/>
      <c r="AI36" s="119">
        <f>SUM(W36:AH36)</f>
        <v>0</v>
      </c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04">
        <f t="shared" si="67"/>
        <v>0</v>
      </c>
      <c r="AW36" s="74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119">
        <f>SUM(AW36:BH36)</f>
        <v>0</v>
      </c>
      <c r="BJ36" s="16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04">
        <f t="shared" si="69"/>
        <v>0</v>
      </c>
      <c r="BW36" s="74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119">
        <f>SUM(BW36:CH36)</f>
        <v>0</v>
      </c>
      <c r="CJ36" s="16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04">
        <f t="shared" si="71"/>
        <v>0</v>
      </c>
      <c r="CW36" s="74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119">
        <f>SUM(CW36:DH36)</f>
        <v>0</v>
      </c>
      <c r="DJ36" s="16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04">
        <f t="shared" si="73"/>
        <v>0</v>
      </c>
      <c r="DW36" s="74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119">
        <f>SUM(DW36:EH36)</f>
        <v>0</v>
      </c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</row>
    <row r="37" spans="1:154" x14ac:dyDescent="0.35">
      <c r="A37" s="4"/>
      <c r="B37" s="215"/>
      <c r="C37" s="154" t="s">
        <v>106</v>
      </c>
      <c r="D37" s="141" t="s">
        <v>74</v>
      </c>
      <c r="E37" s="190"/>
      <c r="F37" s="218"/>
      <c r="G37" s="159"/>
      <c r="H37" s="212"/>
      <c r="I37" s="164"/>
      <c r="J37" s="16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04">
        <f t="shared" si="65"/>
        <v>0</v>
      </c>
      <c r="W37" s="114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119">
        <f t="shared" si="66"/>
        <v>0</v>
      </c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04">
        <f t="shared" si="67"/>
        <v>0</v>
      </c>
      <c r="AW37" s="74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119">
        <f t="shared" si="68"/>
        <v>0</v>
      </c>
      <c r="BJ37" s="16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04">
        <f t="shared" si="69"/>
        <v>0</v>
      </c>
      <c r="BW37" s="74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119">
        <f t="shared" si="70"/>
        <v>0</v>
      </c>
      <c r="CJ37" s="16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04">
        <f t="shared" si="71"/>
        <v>0</v>
      </c>
      <c r="CW37" s="74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119">
        <f t="shared" si="72"/>
        <v>0</v>
      </c>
      <c r="DJ37" s="16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04">
        <f t="shared" si="73"/>
        <v>0</v>
      </c>
      <c r="DW37" s="74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119">
        <f t="shared" si="74"/>
        <v>0</v>
      </c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</row>
    <row r="38" spans="1:154" x14ac:dyDescent="0.35">
      <c r="A38" s="4"/>
      <c r="B38" s="215"/>
      <c r="C38" s="154" t="s">
        <v>107</v>
      </c>
      <c r="D38" s="141" t="s">
        <v>105</v>
      </c>
      <c r="E38" s="190"/>
      <c r="F38" s="218"/>
      <c r="G38" s="159"/>
      <c r="H38" s="212"/>
      <c r="I38" s="164"/>
      <c r="J38" s="16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04">
        <f t="shared" si="65"/>
        <v>0</v>
      </c>
      <c r="W38" s="114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119">
        <f t="shared" si="66"/>
        <v>0</v>
      </c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04">
        <f t="shared" si="67"/>
        <v>0</v>
      </c>
      <c r="AW38" s="74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119">
        <f t="shared" si="68"/>
        <v>0</v>
      </c>
      <c r="BJ38" s="16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04">
        <f t="shared" si="69"/>
        <v>0</v>
      </c>
      <c r="BW38" s="74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119">
        <f t="shared" si="70"/>
        <v>0</v>
      </c>
      <c r="CJ38" s="16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04">
        <f t="shared" si="71"/>
        <v>0</v>
      </c>
      <c r="CW38" s="74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119">
        <f t="shared" si="72"/>
        <v>0</v>
      </c>
      <c r="DJ38" s="16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04">
        <f t="shared" si="73"/>
        <v>0</v>
      </c>
      <c r="DW38" s="74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119">
        <f t="shared" si="74"/>
        <v>0</v>
      </c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</row>
    <row r="39" spans="1:154" x14ac:dyDescent="0.35">
      <c r="A39" s="4"/>
      <c r="B39" s="215"/>
      <c r="C39" s="154" t="s">
        <v>108</v>
      </c>
      <c r="D39" s="141" t="s">
        <v>74</v>
      </c>
      <c r="E39" s="190"/>
      <c r="F39" s="218"/>
      <c r="G39" s="159"/>
      <c r="H39" s="212"/>
      <c r="I39" s="164"/>
      <c r="J39" s="16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04">
        <f t="shared" si="65"/>
        <v>0</v>
      </c>
      <c r="W39" s="114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119">
        <f t="shared" si="66"/>
        <v>0</v>
      </c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04">
        <f t="shared" si="67"/>
        <v>0</v>
      </c>
      <c r="AW39" s="74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119">
        <f t="shared" si="68"/>
        <v>0</v>
      </c>
      <c r="BJ39" s="16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04">
        <f t="shared" si="69"/>
        <v>0</v>
      </c>
      <c r="BW39" s="74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119">
        <f t="shared" si="70"/>
        <v>0</v>
      </c>
      <c r="CJ39" s="16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04">
        <f t="shared" si="71"/>
        <v>0</v>
      </c>
      <c r="CW39" s="74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119">
        <f t="shared" si="72"/>
        <v>0</v>
      </c>
      <c r="DJ39" s="16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04">
        <f t="shared" si="73"/>
        <v>0</v>
      </c>
      <c r="DW39" s="74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119">
        <f t="shared" si="74"/>
        <v>0</v>
      </c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</row>
    <row r="40" spans="1:154" x14ac:dyDescent="0.35">
      <c r="A40" s="4"/>
      <c r="B40" s="215"/>
      <c r="C40" s="154" t="s">
        <v>109</v>
      </c>
      <c r="D40" s="141" t="s">
        <v>74</v>
      </c>
      <c r="E40" s="190"/>
      <c r="F40" s="218"/>
      <c r="G40" s="159"/>
      <c r="H40" s="212"/>
      <c r="I40" s="164"/>
      <c r="J40" s="16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04">
        <f t="shared" si="65"/>
        <v>0</v>
      </c>
      <c r="W40" s="114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119">
        <f t="shared" si="66"/>
        <v>0</v>
      </c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04">
        <f t="shared" si="67"/>
        <v>0</v>
      </c>
      <c r="AW40" s="74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119">
        <f t="shared" si="68"/>
        <v>0</v>
      </c>
      <c r="BJ40" s="16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04">
        <f t="shared" si="69"/>
        <v>0</v>
      </c>
      <c r="BW40" s="74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119">
        <f t="shared" si="70"/>
        <v>0</v>
      </c>
      <c r="CJ40" s="16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04">
        <f t="shared" si="71"/>
        <v>0</v>
      </c>
      <c r="CW40" s="74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119">
        <f t="shared" si="72"/>
        <v>0</v>
      </c>
      <c r="DJ40" s="16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04">
        <f t="shared" si="73"/>
        <v>0</v>
      </c>
      <c r="DW40" s="74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119">
        <f t="shared" si="74"/>
        <v>0</v>
      </c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</row>
    <row r="41" spans="1:154" x14ac:dyDescent="0.35">
      <c r="A41" s="4"/>
      <c r="B41" s="215"/>
      <c r="C41" s="154" t="s">
        <v>110</v>
      </c>
      <c r="D41" s="141" t="s">
        <v>69</v>
      </c>
      <c r="E41" s="190"/>
      <c r="F41" s="218"/>
      <c r="G41" s="159"/>
      <c r="H41" s="212"/>
      <c r="I41" s="164"/>
      <c r="J41" s="16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04">
        <f t="shared" si="65"/>
        <v>0</v>
      </c>
      <c r="W41" s="114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119">
        <f t="shared" si="66"/>
        <v>0</v>
      </c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04">
        <f t="shared" si="67"/>
        <v>0</v>
      </c>
      <c r="AW41" s="74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119">
        <f t="shared" si="68"/>
        <v>0</v>
      </c>
      <c r="BJ41" s="16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04">
        <f t="shared" si="69"/>
        <v>0</v>
      </c>
      <c r="BW41" s="74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119">
        <f t="shared" si="70"/>
        <v>0</v>
      </c>
      <c r="CJ41" s="16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04">
        <f t="shared" si="71"/>
        <v>0</v>
      </c>
      <c r="CW41" s="74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119">
        <f t="shared" si="72"/>
        <v>0</v>
      </c>
      <c r="DJ41" s="16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04">
        <f t="shared" si="73"/>
        <v>0</v>
      </c>
      <c r="DW41" s="74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119">
        <f t="shared" si="74"/>
        <v>0</v>
      </c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</row>
    <row r="42" spans="1:154" x14ac:dyDescent="0.35">
      <c r="A42" s="4"/>
      <c r="B42" s="215"/>
      <c r="C42" s="154" t="s">
        <v>111</v>
      </c>
      <c r="D42" s="141" t="s">
        <v>112</v>
      </c>
      <c r="E42" s="190"/>
      <c r="F42" s="218"/>
      <c r="G42" s="159"/>
      <c r="H42" s="212"/>
      <c r="I42" s="164"/>
      <c r="J42" s="16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04">
        <f t="shared" si="65"/>
        <v>0</v>
      </c>
      <c r="W42" s="114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119">
        <f t="shared" si="66"/>
        <v>0</v>
      </c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04">
        <f t="shared" si="67"/>
        <v>0</v>
      </c>
      <c r="AW42" s="74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119">
        <f t="shared" si="68"/>
        <v>0</v>
      </c>
      <c r="BJ42" s="16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04">
        <f t="shared" si="69"/>
        <v>0</v>
      </c>
      <c r="BW42" s="74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119">
        <f t="shared" si="70"/>
        <v>0</v>
      </c>
      <c r="CJ42" s="16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04">
        <f t="shared" si="71"/>
        <v>0</v>
      </c>
      <c r="CW42" s="74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119">
        <f t="shared" si="72"/>
        <v>0</v>
      </c>
      <c r="DJ42" s="16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04">
        <f t="shared" si="73"/>
        <v>0</v>
      </c>
      <c r="DW42" s="74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119">
        <f t="shared" si="74"/>
        <v>0</v>
      </c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</row>
    <row r="43" spans="1:154" x14ac:dyDescent="0.35">
      <c r="A43" s="4"/>
      <c r="B43" s="215"/>
      <c r="C43" s="154" t="s">
        <v>113</v>
      </c>
      <c r="D43" s="141" t="s">
        <v>114</v>
      </c>
      <c r="E43" s="190"/>
      <c r="F43" s="218"/>
      <c r="G43" s="159"/>
      <c r="H43" s="212"/>
      <c r="I43" s="164"/>
      <c r="J43" s="16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04">
        <f t="shared" si="65"/>
        <v>0</v>
      </c>
      <c r="W43" s="114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119">
        <f t="shared" si="66"/>
        <v>0</v>
      </c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04">
        <f t="shared" si="67"/>
        <v>0</v>
      </c>
      <c r="AW43" s="74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119">
        <f t="shared" si="68"/>
        <v>0</v>
      </c>
      <c r="BJ43" s="16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04">
        <f t="shared" si="69"/>
        <v>0</v>
      </c>
      <c r="BW43" s="74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119">
        <f t="shared" si="70"/>
        <v>0</v>
      </c>
      <c r="CJ43" s="16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04">
        <f t="shared" si="71"/>
        <v>0</v>
      </c>
      <c r="CW43" s="74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119">
        <f t="shared" si="72"/>
        <v>0</v>
      </c>
      <c r="DJ43" s="16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04">
        <f t="shared" si="73"/>
        <v>0</v>
      </c>
      <c r="DW43" s="74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119">
        <f t="shared" si="74"/>
        <v>0</v>
      </c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</row>
    <row r="44" spans="1:154" x14ac:dyDescent="0.35">
      <c r="A44" s="4"/>
      <c r="B44" s="215"/>
      <c r="C44" s="154" t="s">
        <v>115</v>
      </c>
      <c r="D44" s="141" t="s">
        <v>69</v>
      </c>
      <c r="E44" s="190"/>
      <c r="F44" s="218"/>
      <c r="G44" s="159"/>
      <c r="H44" s="212"/>
      <c r="I44" s="164"/>
      <c r="J44" s="16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04">
        <f t="shared" si="65"/>
        <v>0</v>
      </c>
      <c r="W44" s="114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119">
        <f t="shared" si="66"/>
        <v>0</v>
      </c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04">
        <f t="shared" si="67"/>
        <v>0</v>
      </c>
      <c r="AW44" s="74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119">
        <f t="shared" si="68"/>
        <v>0</v>
      </c>
      <c r="BJ44" s="16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04">
        <f t="shared" si="69"/>
        <v>0</v>
      </c>
      <c r="BW44" s="74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119">
        <f t="shared" si="70"/>
        <v>0</v>
      </c>
      <c r="CJ44" s="16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04">
        <f t="shared" si="71"/>
        <v>0</v>
      </c>
      <c r="CW44" s="74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119">
        <f t="shared" si="72"/>
        <v>0</v>
      </c>
      <c r="DJ44" s="16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04">
        <f t="shared" si="73"/>
        <v>0</v>
      </c>
      <c r="DW44" s="74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119">
        <f t="shared" si="74"/>
        <v>0</v>
      </c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</row>
    <row r="45" spans="1:154" x14ac:dyDescent="0.35">
      <c r="A45" s="4"/>
      <c r="B45" s="215"/>
      <c r="C45" s="154" t="s">
        <v>116</v>
      </c>
      <c r="D45" s="141" t="s">
        <v>69</v>
      </c>
      <c r="E45" s="190"/>
      <c r="F45" s="218"/>
      <c r="G45" s="159"/>
      <c r="H45" s="212"/>
      <c r="I45" s="164"/>
      <c r="J45" s="16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99"/>
      <c r="V45" s="104">
        <f t="shared" si="65"/>
        <v>0</v>
      </c>
      <c r="W45" s="114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116"/>
      <c r="AI45" s="119">
        <f t="shared" si="66"/>
        <v>0</v>
      </c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04">
        <f t="shared" si="67"/>
        <v>0</v>
      </c>
      <c r="AW45" s="74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119">
        <f t="shared" si="68"/>
        <v>0</v>
      </c>
      <c r="BJ45" s="16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04">
        <f t="shared" si="69"/>
        <v>0</v>
      </c>
      <c r="BW45" s="74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119">
        <f t="shared" si="70"/>
        <v>0</v>
      </c>
      <c r="CJ45" s="16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04">
        <f t="shared" si="71"/>
        <v>0</v>
      </c>
      <c r="CW45" s="74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119">
        <f t="shared" si="72"/>
        <v>0</v>
      </c>
      <c r="DJ45" s="16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04">
        <f t="shared" si="73"/>
        <v>0</v>
      </c>
      <c r="DW45" s="74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119">
        <f t="shared" si="74"/>
        <v>0</v>
      </c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</row>
    <row r="46" spans="1:154" x14ac:dyDescent="0.35">
      <c r="A46" s="4"/>
      <c r="B46" s="215"/>
      <c r="C46" s="154" t="s">
        <v>117</v>
      </c>
      <c r="D46" s="141" t="s">
        <v>114</v>
      </c>
      <c r="E46" s="190"/>
      <c r="F46" s="218"/>
      <c r="G46" s="159"/>
      <c r="H46" s="212"/>
      <c r="I46" s="164"/>
      <c r="J46" s="16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04">
        <f t="shared" si="65"/>
        <v>0</v>
      </c>
      <c r="W46" s="114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119">
        <f t="shared" si="66"/>
        <v>0</v>
      </c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04">
        <f t="shared" si="67"/>
        <v>0</v>
      </c>
      <c r="AW46" s="74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119">
        <f t="shared" si="68"/>
        <v>0</v>
      </c>
      <c r="BJ46" s="16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04">
        <f t="shared" si="69"/>
        <v>0</v>
      </c>
      <c r="BW46" s="74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119">
        <f t="shared" si="70"/>
        <v>0</v>
      </c>
      <c r="CJ46" s="16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04">
        <f t="shared" si="71"/>
        <v>0</v>
      </c>
      <c r="CW46" s="74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119">
        <f t="shared" si="72"/>
        <v>0</v>
      </c>
      <c r="DJ46" s="16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04">
        <f t="shared" si="73"/>
        <v>0</v>
      </c>
      <c r="DW46" s="74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119">
        <f t="shared" si="74"/>
        <v>0</v>
      </c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</row>
    <row r="47" spans="1:154" x14ac:dyDescent="0.35">
      <c r="A47" s="4"/>
      <c r="B47" s="215"/>
      <c r="C47" s="154" t="s">
        <v>118</v>
      </c>
      <c r="D47" s="141" t="s">
        <v>119</v>
      </c>
      <c r="E47" s="190"/>
      <c r="F47" s="218"/>
      <c r="G47" s="159"/>
      <c r="H47" s="212"/>
      <c r="I47" s="164"/>
      <c r="J47" s="16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99"/>
      <c r="V47" s="104">
        <f t="shared" ref="V47:V53" si="75">SUM(J47:U47)</f>
        <v>0</v>
      </c>
      <c r="W47" s="114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116"/>
      <c r="AI47" s="119">
        <f>SUM(W47:AH47)</f>
        <v>0</v>
      </c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04">
        <f t="shared" ref="AV47:AV53" si="76">SUM(AJ47:AU47)</f>
        <v>0</v>
      </c>
      <c r="AW47" s="74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119">
        <f>SUM(AW47:BH47)</f>
        <v>0</v>
      </c>
      <c r="BJ47" s="16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04">
        <f t="shared" ref="BV47:BV53" si="77">SUM(BJ47:BU47)</f>
        <v>0</v>
      </c>
      <c r="BW47" s="74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119">
        <f>SUM(BW47:CH47)</f>
        <v>0</v>
      </c>
      <c r="CJ47" s="16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04">
        <f t="shared" ref="CV47:CV53" si="78">SUM(CJ47:CU47)</f>
        <v>0</v>
      </c>
      <c r="CW47" s="74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119">
        <f>SUM(CW47:DH47)</f>
        <v>0</v>
      </c>
      <c r="DJ47" s="16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04">
        <f t="shared" ref="DV47:DV53" si="79">SUM(DJ47:DU47)</f>
        <v>0</v>
      </c>
      <c r="DW47" s="74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119">
        <f>SUM(DW47:EH47)</f>
        <v>0</v>
      </c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</row>
    <row r="48" spans="1:154" x14ac:dyDescent="0.35">
      <c r="A48" s="4"/>
      <c r="B48" s="215"/>
      <c r="C48" s="154" t="s">
        <v>120</v>
      </c>
      <c r="D48" s="141" t="s">
        <v>86</v>
      </c>
      <c r="E48" s="190"/>
      <c r="F48" s="218"/>
      <c r="G48" s="159"/>
      <c r="H48" s="212"/>
      <c r="I48" s="164"/>
      <c r="J48" s="16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99"/>
      <c r="V48" s="104">
        <f t="shared" si="75"/>
        <v>0</v>
      </c>
      <c r="W48" s="114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116"/>
      <c r="AI48" s="119">
        <f t="shared" ref="AI48:AI53" si="80">SUM(W48:AH48)</f>
        <v>0</v>
      </c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04">
        <f t="shared" si="76"/>
        <v>0</v>
      </c>
      <c r="AW48" s="74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119">
        <f t="shared" ref="BI48:BI53" si="81">SUM(AW48:BH48)</f>
        <v>0</v>
      </c>
      <c r="BJ48" s="16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04">
        <f t="shared" si="77"/>
        <v>0</v>
      </c>
      <c r="BW48" s="74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119">
        <f t="shared" ref="CI48:CI53" si="82">SUM(BW48:CH48)</f>
        <v>0</v>
      </c>
      <c r="CJ48" s="16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04">
        <f t="shared" si="78"/>
        <v>0</v>
      </c>
      <c r="CW48" s="74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119">
        <f t="shared" ref="DI48:DI53" si="83">SUM(CW48:DH48)</f>
        <v>0</v>
      </c>
      <c r="DJ48" s="16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04">
        <f t="shared" si="79"/>
        <v>0</v>
      </c>
      <c r="DW48" s="74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119">
        <f t="shared" ref="EI48:EI53" si="84">SUM(DW48:EH48)</f>
        <v>0</v>
      </c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</row>
    <row r="49" spans="1:154" x14ac:dyDescent="0.35">
      <c r="A49" s="4"/>
      <c r="B49" s="215"/>
      <c r="C49" s="154" t="s">
        <v>121</v>
      </c>
      <c r="D49" s="141" t="s">
        <v>95</v>
      </c>
      <c r="E49" s="190"/>
      <c r="F49" s="218"/>
      <c r="G49" s="159"/>
      <c r="H49" s="212"/>
      <c r="I49" s="164"/>
      <c r="J49" s="16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04">
        <f t="shared" si="75"/>
        <v>0</v>
      </c>
      <c r="W49" s="114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119">
        <f t="shared" si="80"/>
        <v>0</v>
      </c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04">
        <f t="shared" si="76"/>
        <v>0</v>
      </c>
      <c r="AW49" s="74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119">
        <f t="shared" si="81"/>
        <v>0</v>
      </c>
      <c r="BJ49" s="16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04">
        <f t="shared" si="77"/>
        <v>0</v>
      </c>
      <c r="BW49" s="74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119">
        <f t="shared" si="82"/>
        <v>0</v>
      </c>
      <c r="CJ49" s="16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04">
        <f t="shared" si="78"/>
        <v>0</v>
      </c>
      <c r="CW49" s="74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119">
        <f t="shared" si="83"/>
        <v>0</v>
      </c>
      <c r="DJ49" s="16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04">
        <f t="shared" si="79"/>
        <v>0</v>
      </c>
      <c r="DW49" s="74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119">
        <f t="shared" si="84"/>
        <v>0</v>
      </c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</row>
    <row r="50" spans="1:154" x14ac:dyDescent="0.35">
      <c r="A50" s="4"/>
      <c r="B50" s="215"/>
      <c r="C50" s="154" t="s">
        <v>122</v>
      </c>
      <c r="D50" s="141" t="s">
        <v>93</v>
      </c>
      <c r="E50" s="190"/>
      <c r="F50" s="218"/>
      <c r="G50" s="159"/>
      <c r="H50" s="212"/>
      <c r="I50" s="164"/>
      <c r="J50" s="16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99"/>
      <c r="V50" s="104">
        <f t="shared" si="75"/>
        <v>0</v>
      </c>
      <c r="W50" s="114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116"/>
      <c r="AI50" s="119">
        <f t="shared" si="80"/>
        <v>0</v>
      </c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04">
        <f t="shared" si="76"/>
        <v>0</v>
      </c>
      <c r="AW50" s="74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119">
        <f t="shared" si="81"/>
        <v>0</v>
      </c>
      <c r="BJ50" s="16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04">
        <f t="shared" si="77"/>
        <v>0</v>
      </c>
      <c r="BW50" s="74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119">
        <f t="shared" si="82"/>
        <v>0</v>
      </c>
      <c r="CJ50" s="16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04">
        <f t="shared" si="78"/>
        <v>0</v>
      </c>
      <c r="CW50" s="74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119">
        <f t="shared" si="83"/>
        <v>0</v>
      </c>
      <c r="DJ50" s="16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04">
        <f t="shared" si="79"/>
        <v>0</v>
      </c>
      <c r="DW50" s="74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119">
        <f t="shared" si="84"/>
        <v>0</v>
      </c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</row>
    <row r="51" spans="1:154" x14ac:dyDescent="0.35">
      <c r="A51" s="4"/>
      <c r="B51" s="215"/>
      <c r="C51" s="154" t="s">
        <v>123</v>
      </c>
      <c r="D51" s="141" t="s">
        <v>124</v>
      </c>
      <c r="E51" s="190"/>
      <c r="F51" s="218"/>
      <c r="G51" s="159"/>
      <c r="H51" s="212"/>
      <c r="I51" s="164"/>
      <c r="J51" s="16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04">
        <f t="shared" si="75"/>
        <v>0</v>
      </c>
      <c r="W51" s="114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119">
        <f t="shared" si="80"/>
        <v>0</v>
      </c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04">
        <f t="shared" si="76"/>
        <v>0</v>
      </c>
      <c r="AW51" s="74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119">
        <f t="shared" si="81"/>
        <v>0</v>
      </c>
      <c r="BJ51" s="16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04">
        <f t="shared" si="77"/>
        <v>0</v>
      </c>
      <c r="BW51" s="74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119">
        <f t="shared" si="82"/>
        <v>0</v>
      </c>
      <c r="CJ51" s="16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04">
        <f t="shared" si="78"/>
        <v>0</v>
      </c>
      <c r="CW51" s="74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119">
        <f t="shared" si="83"/>
        <v>0</v>
      </c>
      <c r="DJ51" s="16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04">
        <f t="shared" si="79"/>
        <v>0</v>
      </c>
      <c r="DW51" s="74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119">
        <f t="shared" si="84"/>
        <v>0</v>
      </c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</row>
    <row r="52" spans="1:154" x14ac:dyDescent="0.35">
      <c r="A52" s="4"/>
      <c r="B52" s="215"/>
      <c r="C52" s="154"/>
      <c r="D52" s="141"/>
      <c r="E52" s="190"/>
      <c r="F52" s="218"/>
      <c r="G52" s="159"/>
      <c r="H52" s="212"/>
      <c r="I52" s="164"/>
      <c r="J52" s="16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04">
        <f t="shared" si="75"/>
        <v>0</v>
      </c>
      <c r="W52" s="114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119">
        <f t="shared" si="80"/>
        <v>0</v>
      </c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04">
        <f t="shared" si="76"/>
        <v>0</v>
      </c>
      <c r="AW52" s="74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119">
        <f t="shared" si="81"/>
        <v>0</v>
      </c>
      <c r="BJ52" s="16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04">
        <f t="shared" si="77"/>
        <v>0</v>
      </c>
      <c r="BW52" s="74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119">
        <f t="shared" si="82"/>
        <v>0</v>
      </c>
      <c r="CJ52" s="16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04">
        <f t="shared" si="78"/>
        <v>0</v>
      </c>
      <c r="CW52" s="74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119">
        <f t="shared" si="83"/>
        <v>0</v>
      </c>
      <c r="DJ52" s="16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04">
        <f t="shared" si="79"/>
        <v>0</v>
      </c>
      <c r="DW52" s="74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119">
        <f t="shared" si="84"/>
        <v>0</v>
      </c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</row>
    <row r="53" spans="1:154" x14ac:dyDescent="0.35">
      <c r="A53" s="4"/>
      <c r="B53" s="215"/>
      <c r="C53" s="154"/>
      <c r="D53" s="56"/>
      <c r="E53" s="190"/>
      <c r="F53" s="218"/>
      <c r="G53" s="159"/>
      <c r="H53" s="212"/>
      <c r="I53" s="4"/>
      <c r="J53" s="16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99"/>
      <c r="V53" s="104">
        <f t="shared" si="75"/>
        <v>0</v>
      </c>
      <c r="W53" s="114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116"/>
      <c r="AI53" s="119">
        <f t="shared" si="80"/>
        <v>0</v>
      </c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04">
        <f t="shared" si="76"/>
        <v>0</v>
      </c>
      <c r="AW53" s="74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119">
        <f t="shared" si="81"/>
        <v>0</v>
      </c>
      <c r="BJ53" s="16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04">
        <f t="shared" si="77"/>
        <v>0</v>
      </c>
      <c r="BW53" s="74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119">
        <f t="shared" si="82"/>
        <v>0</v>
      </c>
      <c r="CJ53" s="16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04">
        <f t="shared" si="78"/>
        <v>0</v>
      </c>
      <c r="CW53" s="74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119">
        <f t="shared" si="83"/>
        <v>0</v>
      </c>
      <c r="DJ53" s="16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04">
        <f t="shared" si="79"/>
        <v>0</v>
      </c>
      <c r="DW53" s="74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119">
        <f t="shared" si="84"/>
        <v>0</v>
      </c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</row>
    <row r="54" spans="1:154" x14ac:dyDescent="0.35">
      <c r="A54" s="4"/>
      <c r="B54" s="215"/>
      <c r="C54" s="183"/>
      <c r="D54" s="141"/>
      <c r="E54" s="190"/>
      <c r="F54" s="218"/>
      <c r="G54" s="159"/>
      <c r="H54" s="212"/>
      <c r="I54" s="4"/>
      <c r="J54" s="16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99"/>
      <c r="V54" s="104">
        <f t="shared" ref="V54:V57" si="85">SUM(J54:U54)</f>
        <v>0</v>
      </c>
      <c r="W54" s="114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116"/>
      <c r="AI54" s="119">
        <f t="shared" ref="AI54:AI57" si="86">SUM(W54:AH54)</f>
        <v>0</v>
      </c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04">
        <f t="shared" ref="AV54:AV57" si="87">SUM(AJ54:AU54)</f>
        <v>0</v>
      </c>
      <c r="AW54" s="74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119">
        <f t="shared" ref="BI54:BI57" si="88">SUM(AW54:BH54)</f>
        <v>0</v>
      </c>
      <c r="BJ54" s="16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04">
        <f t="shared" ref="BV54:BV57" si="89">SUM(BJ54:BU54)</f>
        <v>0</v>
      </c>
      <c r="BW54" s="74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119">
        <f t="shared" ref="CI54:CI57" si="90">SUM(BW54:CH54)</f>
        <v>0</v>
      </c>
      <c r="CJ54" s="16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04">
        <f t="shared" ref="CV54:CV57" si="91">SUM(CJ54:CU54)</f>
        <v>0</v>
      </c>
      <c r="CW54" s="74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119">
        <f t="shared" ref="DI54:DI57" si="92">SUM(CW54:DH54)</f>
        <v>0</v>
      </c>
      <c r="DJ54" s="16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04">
        <f t="shared" ref="DV54:DV57" si="93">SUM(DJ54:DU54)</f>
        <v>0</v>
      </c>
      <c r="DW54" s="74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119">
        <f t="shared" ref="EI54:EI57" si="94">SUM(DW54:EH54)</f>
        <v>0</v>
      </c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</row>
    <row r="55" spans="1:154" x14ac:dyDescent="0.35">
      <c r="A55" s="4"/>
      <c r="B55" s="215"/>
      <c r="C55" s="183"/>
      <c r="D55" s="141"/>
      <c r="E55" s="190"/>
      <c r="F55" s="218"/>
      <c r="G55" s="159"/>
      <c r="H55" s="212"/>
      <c r="I55" s="4"/>
      <c r="J55" s="16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99"/>
      <c r="V55" s="104">
        <f t="shared" si="85"/>
        <v>0</v>
      </c>
      <c r="W55" s="114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116"/>
      <c r="AI55" s="119">
        <f t="shared" si="86"/>
        <v>0</v>
      </c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04">
        <f t="shared" si="87"/>
        <v>0</v>
      </c>
      <c r="AW55" s="74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119">
        <f t="shared" si="88"/>
        <v>0</v>
      </c>
      <c r="BJ55" s="16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04">
        <f t="shared" si="89"/>
        <v>0</v>
      </c>
      <c r="BW55" s="74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119">
        <f t="shared" si="90"/>
        <v>0</v>
      </c>
      <c r="CJ55" s="16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04">
        <f t="shared" si="91"/>
        <v>0</v>
      </c>
      <c r="CW55" s="74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119">
        <f t="shared" si="92"/>
        <v>0</v>
      </c>
      <c r="DJ55" s="16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04">
        <f t="shared" si="93"/>
        <v>0</v>
      </c>
      <c r="DW55" s="74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119">
        <f t="shared" si="94"/>
        <v>0</v>
      </c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</row>
    <row r="56" spans="1:154" x14ac:dyDescent="0.35">
      <c r="A56" s="4"/>
      <c r="B56" s="215"/>
      <c r="C56" s="183"/>
      <c r="D56" s="56"/>
      <c r="E56" s="190"/>
      <c r="F56" s="218"/>
      <c r="G56" s="159"/>
      <c r="H56" s="212"/>
      <c r="I56" s="4"/>
      <c r="J56" s="16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99"/>
      <c r="V56" s="104">
        <f t="shared" si="85"/>
        <v>0</v>
      </c>
      <c r="W56" s="114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116"/>
      <c r="AI56" s="119">
        <f t="shared" si="86"/>
        <v>0</v>
      </c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04">
        <f t="shared" si="87"/>
        <v>0</v>
      </c>
      <c r="AW56" s="74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119">
        <f t="shared" si="88"/>
        <v>0</v>
      </c>
      <c r="BJ56" s="16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04">
        <f t="shared" si="89"/>
        <v>0</v>
      </c>
      <c r="BW56" s="74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119">
        <f t="shared" si="90"/>
        <v>0</v>
      </c>
      <c r="CJ56" s="16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04">
        <f t="shared" si="91"/>
        <v>0</v>
      </c>
      <c r="CW56" s="74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119">
        <f t="shared" si="92"/>
        <v>0</v>
      </c>
      <c r="DJ56" s="16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04">
        <f t="shared" si="93"/>
        <v>0</v>
      </c>
      <c r="DW56" s="74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119">
        <f t="shared" si="94"/>
        <v>0</v>
      </c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</row>
    <row r="57" spans="1:154" x14ac:dyDescent="0.35">
      <c r="A57" s="4"/>
      <c r="B57" s="215"/>
      <c r="C57" s="183"/>
      <c r="D57" s="56"/>
      <c r="E57" s="190"/>
      <c r="F57" s="218"/>
      <c r="G57" s="159"/>
      <c r="H57" s="212"/>
      <c r="I57" s="4"/>
      <c r="J57" s="16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99"/>
      <c r="V57" s="104">
        <f t="shared" si="85"/>
        <v>0</v>
      </c>
      <c r="W57" s="114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116"/>
      <c r="AI57" s="119">
        <f t="shared" si="86"/>
        <v>0</v>
      </c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04">
        <f t="shared" si="87"/>
        <v>0</v>
      </c>
      <c r="AW57" s="74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119">
        <f t="shared" si="88"/>
        <v>0</v>
      </c>
      <c r="BJ57" s="16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04">
        <f t="shared" si="89"/>
        <v>0</v>
      </c>
      <c r="BW57" s="74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119">
        <f t="shared" si="90"/>
        <v>0</v>
      </c>
      <c r="CJ57" s="16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04">
        <f t="shared" si="91"/>
        <v>0</v>
      </c>
      <c r="CW57" s="74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119">
        <f t="shared" si="92"/>
        <v>0</v>
      </c>
      <c r="DJ57" s="16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04">
        <f t="shared" si="93"/>
        <v>0</v>
      </c>
      <c r="DW57" s="74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119">
        <f t="shared" si="94"/>
        <v>0</v>
      </c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</row>
    <row r="58" spans="1:154" x14ac:dyDescent="0.35">
      <c r="A58" s="4"/>
      <c r="B58" s="215"/>
      <c r="C58" s="183"/>
      <c r="D58" s="56"/>
      <c r="E58" s="190"/>
      <c r="F58" s="56" t="s">
        <v>125</v>
      </c>
      <c r="G58" s="159"/>
      <c r="H58" s="212"/>
      <c r="I58" s="4"/>
      <c r="J58" s="16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99"/>
      <c r="V58" s="104">
        <f t="shared" ref="V58:V66" si="95">SUM(J58:U58)</f>
        <v>0</v>
      </c>
      <c r="W58" s="114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116"/>
      <c r="AI58" s="119">
        <f t="shared" ref="AI58:AI66" si="96">SUM(W58:AH58)</f>
        <v>0</v>
      </c>
      <c r="AJ58" s="16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04">
        <f t="shared" ref="AV58:AV66" si="97">SUM(AJ58:AU58)</f>
        <v>0</v>
      </c>
      <c r="AW58" s="74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119">
        <f t="shared" ref="BI58:BI66" si="98">SUM(AW58:BH58)</f>
        <v>0</v>
      </c>
      <c r="BJ58" s="16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04">
        <f t="shared" ref="BV58:BV66" si="99">SUM(BJ58:BU58)</f>
        <v>0</v>
      </c>
      <c r="BW58" s="74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119">
        <f t="shared" ref="CI58:CI66" si="100">SUM(BW58:CH58)</f>
        <v>0</v>
      </c>
      <c r="CJ58" s="16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04">
        <f t="shared" ref="CV58:CV66" si="101">SUM(CJ58:CU58)</f>
        <v>0</v>
      </c>
      <c r="CW58" s="74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119">
        <f t="shared" ref="DI58:DI66" si="102">SUM(CW58:DH58)</f>
        <v>0</v>
      </c>
      <c r="DJ58" s="16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04">
        <f t="shared" ref="DV58:DV66" si="103">SUM(DJ58:DU58)</f>
        <v>0</v>
      </c>
      <c r="DW58" s="74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119">
        <f t="shared" ref="EI58:EI66" si="104">SUM(DW58:EH58)</f>
        <v>0</v>
      </c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</row>
    <row r="59" spans="1:154" x14ac:dyDescent="0.35">
      <c r="A59" s="4"/>
      <c r="B59" s="215"/>
      <c r="C59" s="183"/>
      <c r="D59" s="56"/>
      <c r="E59" s="190"/>
      <c r="F59" s="56" t="s">
        <v>126</v>
      </c>
      <c r="G59" s="159"/>
      <c r="H59" s="212"/>
      <c r="I59" s="4"/>
      <c r="J59" s="16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99"/>
      <c r="V59" s="104">
        <f t="shared" si="95"/>
        <v>0</v>
      </c>
      <c r="W59" s="114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116"/>
      <c r="AI59" s="119">
        <f t="shared" si="96"/>
        <v>0</v>
      </c>
      <c r="AJ59" s="16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04">
        <f t="shared" si="97"/>
        <v>0</v>
      </c>
      <c r="AW59" s="74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119">
        <f t="shared" si="98"/>
        <v>0</v>
      </c>
      <c r="BJ59" s="16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04">
        <f t="shared" si="99"/>
        <v>0</v>
      </c>
      <c r="BW59" s="74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119">
        <f t="shared" si="100"/>
        <v>0</v>
      </c>
      <c r="CJ59" s="16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04">
        <f t="shared" si="101"/>
        <v>0</v>
      </c>
      <c r="CW59" s="74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119">
        <f t="shared" si="102"/>
        <v>0</v>
      </c>
      <c r="DJ59" s="16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04">
        <f t="shared" si="103"/>
        <v>0</v>
      </c>
      <c r="DW59" s="74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119">
        <f t="shared" si="104"/>
        <v>0</v>
      </c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</row>
    <row r="60" spans="1:154" x14ac:dyDescent="0.35">
      <c r="A60" s="4"/>
      <c r="B60" s="215"/>
      <c r="C60" s="183"/>
      <c r="D60" s="56"/>
      <c r="E60" s="190"/>
      <c r="F60" s="56" t="s">
        <v>127</v>
      </c>
      <c r="G60" s="159"/>
      <c r="H60" s="212"/>
      <c r="I60" s="4"/>
      <c r="J60" s="16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99"/>
      <c r="V60" s="104">
        <f t="shared" si="95"/>
        <v>0</v>
      </c>
      <c r="W60" s="114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116"/>
      <c r="AI60" s="119">
        <f t="shared" si="96"/>
        <v>0</v>
      </c>
      <c r="AJ60" s="16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04">
        <f t="shared" si="97"/>
        <v>0</v>
      </c>
      <c r="AW60" s="74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119">
        <f t="shared" si="98"/>
        <v>0</v>
      </c>
      <c r="BJ60" s="16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04">
        <f t="shared" si="99"/>
        <v>0</v>
      </c>
      <c r="BW60" s="74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119">
        <f t="shared" si="100"/>
        <v>0</v>
      </c>
      <c r="CJ60" s="16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04">
        <f t="shared" si="101"/>
        <v>0</v>
      </c>
      <c r="CW60" s="74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119">
        <f t="shared" si="102"/>
        <v>0</v>
      </c>
      <c r="DJ60" s="16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04">
        <f t="shared" si="103"/>
        <v>0</v>
      </c>
      <c r="DW60" s="74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119">
        <f t="shared" si="104"/>
        <v>0</v>
      </c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</row>
    <row r="61" spans="1:154" x14ac:dyDescent="0.35">
      <c r="A61" s="4"/>
      <c r="B61" s="215"/>
      <c r="C61" s="183"/>
      <c r="D61" s="166"/>
      <c r="E61" s="190"/>
      <c r="F61" s="61" t="s">
        <v>128</v>
      </c>
      <c r="G61" s="159"/>
      <c r="H61" s="212"/>
      <c r="I61" s="4"/>
      <c r="J61" s="16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99"/>
      <c r="V61" s="104">
        <f t="shared" si="95"/>
        <v>0</v>
      </c>
      <c r="W61" s="114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116"/>
      <c r="AI61" s="119">
        <f t="shared" si="96"/>
        <v>0</v>
      </c>
      <c r="AJ61" s="16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04">
        <f t="shared" si="97"/>
        <v>0</v>
      </c>
      <c r="AW61" s="74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119">
        <f t="shared" si="98"/>
        <v>0</v>
      </c>
      <c r="BJ61" s="16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04">
        <f t="shared" si="99"/>
        <v>0</v>
      </c>
      <c r="BW61" s="74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119">
        <f t="shared" si="100"/>
        <v>0</v>
      </c>
      <c r="CJ61" s="16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04">
        <f t="shared" si="101"/>
        <v>0</v>
      </c>
      <c r="CW61" s="74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119">
        <f t="shared" si="102"/>
        <v>0</v>
      </c>
      <c r="DJ61" s="16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04">
        <f t="shared" si="103"/>
        <v>0</v>
      </c>
      <c r="DW61" s="74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119">
        <f t="shared" si="104"/>
        <v>0</v>
      </c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</row>
    <row r="62" spans="1:154" x14ac:dyDescent="0.35">
      <c r="A62" s="4"/>
      <c r="B62" s="215"/>
      <c r="C62" s="183"/>
      <c r="D62" s="166"/>
      <c r="E62" s="190"/>
      <c r="F62" s="61" t="s">
        <v>128</v>
      </c>
      <c r="G62" s="159"/>
      <c r="H62" s="212"/>
      <c r="I62" s="4"/>
      <c r="J62" s="16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99"/>
      <c r="V62" s="104">
        <f t="shared" si="95"/>
        <v>0</v>
      </c>
      <c r="W62" s="114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116"/>
      <c r="AI62" s="119">
        <f t="shared" si="96"/>
        <v>0</v>
      </c>
      <c r="AJ62" s="16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04">
        <f t="shared" si="97"/>
        <v>0</v>
      </c>
      <c r="AW62" s="74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119">
        <f t="shared" si="98"/>
        <v>0</v>
      </c>
      <c r="BJ62" s="16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04">
        <f t="shared" si="99"/>
        <v>0</v>
      </c>
      <c r="BW62" s="74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119">
        <f t="shared" si="100"/>
        <v>0</v>
      </c>
      <c r="CJ62" s="16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04">
        <f t="shared" si="101"/>
        <v>0</v>
      </c>
      <c r="CW62" s="74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119">
        <f t="shared" si="102"/>
        <v>0</v>
      </c>
      <c r="DJ62" s="16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04">
        <f t="shared" si="103"/>
        <v>0</v>
      </c>
      <c r="DW62" s="74"/>
      <c r="DX62" s="73"/>
      <c r="DY62" s="73"/>
      <c r="DZ62" s="73"/>
      <c r="EA62" s="73"/>
      <c r="EB62" s="73"/>
      <c r="EC62" s="73"/>
      <c r="ED62" s="73"/>
      <c r="EE62" s="73"/>
      <c r="EF62" s="73"/>
      <c r="EG62" s="73"/>
      <c r="EH62" s="73"/>
      <c r="EI62" s="119">
        <f t="shared" si="104"/>
        <v>0</v>
      </c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</row>
    <row r="63" spans="1:154" x14ac:dyDescent="0.35">
      <c r="A63" s="4"/>
      <c r="B63" s="215"/>
      <c r="C63" s="183"/>
      <c r="D63" s="166"/>
      <c r="E63" s="190"/>
      <c r="F63" s="61" t="s">
        <v>128</v>
      </c>
      <c r="G63" s="159"/>
      <c r="H63" s="212"/>
      <c r="I63" s="4"/>
      <c r="J63" s="16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99"/>
      <c r="V63" s="104">
        <f t="shared" si="95"/>
        <v>0</v>
      </c>
      <c r="W63" s="114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116"/>
      <c r="AI63" s="119">
        <f t="shared" si="96"/>
        <v>0</v>
      </c>
      <c r="AJ63" s="16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04">
        <f t="shared" si="97"/>
        <v>0</v>
      </c>
      <c r="AW63" s="74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119">
        <f t="shared" si="98"/>
        <v>0</v>
      </c>
      <c r="BJ63" s="16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04">
        <f t="shared" si="99"/>
        <v>0</v>
      </c>
      <c r="BW63" s="74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119">
        <f t="shared" si="100"/>
        <v>0</v>
      </c>
      <c r="CJ63" s="16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04">
        <f t="shared" si="101"/>
        <v>0</v>
      </c>
      <c r="CW63" s="74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119">
        <f t="shared" si="102"/>
        <v>0</v>
      </c>
      <c r="DJ63" s="16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04">
        <f t="shared" si="103"/>
        <v>0</v>
      </c>
      <c r="DW63" s="74"/>
      <c r="DX63" s="73"/>
      <c r="DY63" s="73"/>
      <c r="DZ63" s="73"/>
      <c r="EA63" s="73"/>
      <c r="EB63" s="73"/>
      <c r="EC63" s="73"/>
      <c r="ED63" s="73"/>
      <c r="EE63" s="73"/>
      <c r="EF63" s="73"/>
      <c r="EG63" s="73"/>
      <c r="EH63" s="73"/>
      <c r="EI63" s="119">
        <f t="shared" si="104"/>
        <v>0</v>
      </c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</row>
    <row r="64" spans="1:154" x14ac:dyDescent="0.35">
      <c r="A64" s="4"/>
      <c r="B64" s="215"/>
      <c r="C64" s="183"/>
      <c r="D64" s="166"/>
      <c r="E64" s="190"/>
      <c r="F64" s="61" t="s">
        <v>128</v>
      </c>
      <c r="G64" s="159"/>
      <c r="H64" s="212"/>
      <c r="I64" s="4"/>
      <c r="J64" s="16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99"/>
      <c r="V64" s="104">
        <f t="shared" si="95"/>
        <v>0</v>
      </c>
      <c r="W64" s="114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116"/>
      <c r="AI64" s="119">
        <f t="shared" si="96"/>
        <v>0</v>
      </c>
      <c r="AJ64" s="16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04">
        <f t="shared" si="97"/>
        <v>0</v>
      </c>
      <c r="AW64" s="74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119">
        <f t="shared" si="98"/>
        <v>0</v>
      </c>
      <c r="BJ64" s="16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04">
        <f t="shared" si="99"/>
        <v>0</v>
      </c>
      <c r="BW64" s="74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119">
        <f t="shared" si="100"/>
        <v>0</v>
      </c>
      <c r="CJ64" s="16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04">
        <f t="shared" si="101"/>
        <v>0</v>
      </c>
      <c r="CW64" s="74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119">
        <f t="shared" si="102"/>
        <v>0</v>
      </c>
      <c r="DJ64" s="16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04">
        <f t="shared" si="103"/>
        <v>0</v>
      </c>
      <c r="DW64" s="74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119">
        <f t="shared" si="104"/>
        <v>0</v>
      </c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</row>
    <row r="65" spans="1:154" x14ac:dyDescent="0.35">
      <c r="A65" s="4"/>
      <c r="B65" s="215"/>
      <c r="C65" s="183"/>
      <c r="D65" s="166"/>
      <c r="E65" s="190"/>
      <c r="F65" s="61" t="s">
        <v>128</v>
      </c>
      <c r="G65" s="159"/>
      <c r="H65" s="212"/>
      <c r="I65" s="4"/>
      <c r="J65" s="16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99"/>
      <c r="V65" s="104">
        <f t="shared" si="95"/>
        <v>0</v>
      </c>
      <c r="W65" s="114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116"/>
      <c r="AI65" s="119">
        <f t="shared" si="96"/>
        <v>0</v>
      </c>
      <c r="AJ65" s="16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04">
        <f t="shared" si="97"/>
        <v>0</v>
      </c>
      <c r="AW65" s="74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119">
        <f t="shared" si="98"/>
        <v>0</v>
      </c>
      <c r="BJ65" s="16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04">
        <f t="shared" si="99"/>
        <v>0</v>
      </c>
      <c r="BW65" s="74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119">
        <f t="shared" si="100"/>
        <v>0</v>
      </c>
      <c r="CJ65" s="16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04">
        <f t="shared" si="101"/>
        <v>0</v>
      </c>
      <c r="CW65" s="74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119">
        <f t="shared" si="102"/>
        <v>0</v>
      </c>
      <c r="DJ65" s="16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04">
        <f t="shared" si="103"/>
        <v>0</v>
      </c>
      <c r="DW65" s="74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119">
        <f t="shared" si="104"/>
        <v>0</v>
      </c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</row>
    <row r="66" spans="1:154" ht="15" thickBot="1" x14ac:dyDescent="0.4">
      <c r="A66" s="4"/>
      <c r="B66" s="216"/>
      <c r="C66" s="184"/>
      <c r="D66" s="167"/>
      <c r="E66" s="191"/>
      <c r="F66" s="63" t="s">
        <v>128</v>
      </c>
      <c r="G66" s="160"/>
      <c r="H66" s="213"/>
      <c r="I66" s="4"/>
      <c r="J66" s="18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02"/>
      <c r="V66" s="105">
        <f t="shared" si="95"/>
        <v>0</v>
      </c>
      <c r="W66" s="115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117"/>
      <c r="AI66" s="120">
        <f t="shared" si="96"/>
        <v>0</v>
      </c>
      <c r="AJ66" s="18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05">
        <f t="shared" si="97"/>
        <v>0</v>
      </c>
      <c r="AW66" s="75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120">
        <f t="shared" si="98"/>
        <v>0</v>
      </c>
      <c r="BJ66" s="18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05">
        <f t="shared" si="99"/>
        <v>0</v>
      </c>
      <c r="BW66" s="75"/>
      <c r="BX66" s="76"/>
      <c r="BY66" s="76"/>
      <c r="BZ66" s="76"/>
      <c r="CA66" s="76"/>
      <c r="CB66" s="76"/>
      <c r="CC66" s="76"/>
      <c r="CD66" s="76"/>
      <c r="CE66" s="76"/>
      <c r="CF66" s="76"/>
      <c r="CG66" s="76"/>
      <c r="CH66" s="76"/>
      <c r="CI66" s="120">
        <f t="shared" si="100"/>
        <v>0</v>
      </c>
      <c r="CJ66" s="18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05">
        <f t="shared" si="101"/>
        <v>0</v>
      </c>
      <c r="CW66" s="75"/>
      <c r="CX66" s="76"/>
      <c r="CY66" s="76"/>
      <c r="CZ66" s="76"/>
      <c r="DA66" s="76"/>
      <c r="DB66" s="76"/>
      <c r="DC66" s="76"/>
      <c r="DD66" s="76"/>
      <c r="DE66" s="76"/>
      <c r="DF66" s="76"/>
      <c r="DG66" s="76"/>
      <c r="DH66" s="76"/>
      <c r="DI66" s="120">
        <f t="shared" si="102"/>
        <v>0</v>
      </c>
      <c r="DJ66" s="18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05">
        <f t="shared" si="103"/>
        <v>0</v>
      </c>
      <c r="DW66" s="75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120">
        <f t="shared" si="104"/>
        <v>0</v>
      </c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</row>
    <row r="67" spans="1:154" x14ac:dyDescent="0.35">
      <c r="A67" s="1"/>
      <c r="B67" s="1"/>
      <c r="C67" s="1"/>
      <c r="D67" s="28"/>
      <c r="E67" s="24"/>
      <c r="F67" s="28"/>
      <c r="G67" s="28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</row>
    <row r="68" spans="1:154" x14ac:dyDescent="0.35">
      <c r="A68" s="1"/>
      <c r="B68" s="1"/>
      <c r="C68" s="1"/>
      <c r="D68" s="28"/>
      <c r="E68" s="24"/>
      <c r="F68" s="41"/>
      <c r="G68" s="41"/>
      <c r="H68" s="42"/>
      <c r="I68" s="1"/>
      <c r="J68" s="1"/>
      <c r="K68" s="1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2"/>
      <c r="Z68" s="1"/>
      <c r="AA68" s="1"/>
      <c r="AB68" s="1"/>
      <c r="AC68" s="1"/>
      <c r="AD68" s="1"/>
      <c r="AE68" s="1"/>
      <c r="AF68" s="1"/>
      <c r="AG68" s="1"/>
      <c r="AH68" s="1"/>
      <c r="AI68" s="22"/>
      <c r="AJ68" s="1"/>
      <c r="AK68" s="1"/>
      <c r="AL68" s="2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2"/>
      <c r="AZ68" s="1"/>
      <c r="BA68" s="1"/>
      <c r="BB68" s="1"/>
      <c r="BC68" s="1"/>
      <c r="BD68" s="1"/>
      <c r="BE68" s="1"/>
      <c r="BF68" s="1"/>
      <c r="BG68" s="1"/>
      <c r="BH68" s="1"/>
      <c r="BI68" s="22"/>
      <c r="BJ68" s="1"/>
      <c r="BK68" s="1"/>
      <c r="BL68" s="2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2"/>
      <c r="BZ68" s="1"/>
      <c r="CA68" s="1"/>
      <c r="CB68" s="1"/>
      <c r="CC68" s="1"/>
      <c r="CD68" s="1"/>
      <c r="CE68" s="1"/>
      <c r="CF68" s="1"/>
      <c r="CG68" s="1"/>
      <c r="CH68" s="1"/>
      <c r="CI68" s="22"/>
      <c r="CJ68" s="1"/>
      <c r="CK68" s="1"/>
      <c r="CL68" s="2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2"/>
      <c r="CZ68" s="1"/>
      <c r="DA68" s="1"/>
      <c r="DB68" s="1"/>
      <c r="DC68" s="1"/>
      <c r="DD68" s="1"/>
      <c r="DE68" s="1"/>
      <c r="DF68" s="1"/>
      <c r="DG68" s="1"/>
      <c r="DH68" s="1"/>
      <c r="DI68" s="22"/>
      <c r="DJ68" s="1"/>
      <c r="DK68" s="1"/>
      <c r="DL68" s="2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2"/>
      <c r="DZ68" s="1"/>
      <c r="EA68" s="1"/>
      <c r="EB68" s="1"/>
      <c r="EC68" s="1"/>
      <c r="ED68" s="1"/>
      <c r="EE68" s="1"/>
      <c r="EF68" s="1"/>
      <c r="EG68" s="1"/>
      <c r="EH68" s="1"/>
      <c r="EI68" s="22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</row>
    <row r="69" spans="1:154" ht="29" thickBot="1" x14ac:dyDescent="0.4">
      <c r="A69" s="23"/>
      <c r="B69" s="23"/>
      <c r="C69" s="23"/>
      <c r="D69" s="64"/>
      <c r="E69" s="65"/>
      <c r="F69" s="64"/>
      <c r="G69" s="64"/>
      <c r="H69" s="23"/>
      <c r="I69" s="23"/>
      <c r="J69" s="210"/>
      <c r="K69" s="210"/>
      <c r="L69" s="210"/>
      <c r="M69" s="210"/>
      <c r="N69" s="210"/>
      <c r="O69" s="210"/>
      <c r="P69" s="210"/>
      <c r="Q69" s="210"/>
      <c r="R69" s="210"/>
      <c r="S69" s="210"/>
      <c r="T69" s="210"/>
      <c r="U69" s="210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210"/>
      <c r="BK69" s="210"/>
      <c r="BL69" s="210"/>
      <c r="BM69" s="210"/>
      <c r="BN69" s="210"/>
      <c r="BO69" s="210"/>
      <c r="BP69" s="210"/>
      <c r="BQ69" s="210"/>
      <c r="BR69" s="210"/>
      <c r="BS69" s="210"/>
      <c r="BT69" s="210"/>
      <c r="BU69" s="210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210"/>
      <c r="CK69" s="210"/>
      <c r="CL69" s="210"/>
      <c r="CM69" s="210"/>
      <c r="CN69" s="210"/>
      <c r="CO69" s="210"/>
      <c r="CP69" s="210"/>
      <c r="CQ69" s="210"/>
      <c r="CR69" s="210"/>
      <c r="CS69" s="210"/>
      <c r="CT69" s="210"/>
      <c r="CU69" s="210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210"/>
      <c r="DK69" s="210"/>
      <c r="DL69" s="210"/>
      <c r="DM69" s="210"/>
      <c r="DN69" s="210"/>
      <c r="DO69" s="210"/>
      <c r="DP69" s="210"/>
      <c r="DQ69" s="210"/>
      <c r="DR69" s="210"/>
      <c r="DS69" s="210"/>
      <c r="DT69" s="210"/>
      <c r="DU69" s="210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</row>
    <row r="70" spans="1:154" ht="15" thickBot="1" x14ac:dyDescent="0.4">
      <c r="A70" s="1"/>
      <c r="B70" s="193" t="s">
        <v>129</v>
      </c>
      <c r="C70" s="194"/>
      <c r="D70" s="195"/>
      <c r="E70" s="195"/>
      <c r="F70" s="196"/>
      <c r="G70" s="64"/>
      <c r="H70" s="49"/>
      <c r="I70" s="1"/>
      <c r="J70" s="25">
        <f t="shared" ref="J70:U70" si="105">SUM(J11:J67)</f>
        <v>0</v>
      </c>
      <c r="K70" s="26">
        <f t="shared" si="105"/>
        <v>0</v>
      </c>
      <c r="L70" s="26">
        <f t="shared" si="105"/>
        <v>0</v>
      </c>
      <c r="M70" s="26">
        <f t="shared" si="105"/>
        <v>0</v>
      </c>
      <c r="N70" s="26">
        <f t="shared" si="105"/>
        <v>0</v>
      </c>
      <c r="O70" s="26">
        <f t="shared" si="105"/>
        <v>0</v>
      </c>
      <c r="P70" s="26">
        <f t="shared" si="105"/>
        <v>0</v>
      </c>
      <c r="Q70" s="26">
        <f t="shared" si="105"/>
        <v>0</v>
      </c>
      <c r="R70" s="26">
        <f t="shared" si="105"/>
        <v>0</v>
      </c>
      <c r="S70" s="26">
        <f t="shared" si="105"/>
        <v>0</v>
      </c>
      <c r="T70" s="26">
        <f t="shared" si="105"/>
        <v>0</v>
      </c>
      <c r="U70" s="27">
        <f t="shared" si="105"/>
        <v>0</v>
      </c>
      <c r="V70" s="1"/>
      <c r="W70" s="82">
        <f t="shared" ref="W70:AH70" si="106">SUM(W11:W67)</f>
        <v>0</v>
      </c>
      <c r="X70" s="83">
        <f t="shared" si="106"/>
        <v>0</v>
      </c>
      <c r="Y70" s="83">
        <f t="shared" si="106"/>
        <v>0</v>
      </c>
      <c r="Z70" s="83">
        <f t="shared" si="106"/>
        <v>0</v>
      </c>
      <c r="AA70" s="83">
        <f t="shared" si="106"/>
        <v>0</v>
      </c>
      <c r="AB70" s="83">
        <f t="shared" si="106"/>
        <v>0</v>
      </c>
      <c r="AC70" s="83">
        <f t="shared" si="106"/>
        <v>0</v>
      </c>
      <c r="AD70" s="83">
        <f t="shared" si="106"/>
        <v>0</v>
      </c>
      <c r="AE70" s="83">
        <f t="shared" si="106"/>
        <v>0</v>
      </c>
      <c r="AF70" s="83">
        <f t="shared" si="106"/>
        <v>0</v>
      </c>
      <c r="AG70" s="83">
        <f t="shared" si="106"/>
        <v>0</v>
      </c>
      <c r="AH70" s="84">
        <f t="shared" si="106"/>
        <v>0</v>
      </c>
      <c r="AI70" s="1"/>
      <c r="AJ70" s="25">
        <f t="shared" ref="AJ70:AU70" si="107">SUM(AJ11:AJ67)</f>
        <v>0</v>
      </c>
      <c r="AK70" s="26">
        <f t="shared" si="107"/>
        <v>0</v>
      </c>
      <c r="AL70" s="26">
        <f t="shared" si="107"/>
        <v>0</v>
      </c>
      <c r="AM70" s="26">
        <f t="shared" si="107"/>
        <v>0</v>
      </c>
      <c r="AN70" s="26">
        <f t="shared" si="107"/>
        <v>0</v>
      </c>
      <c r="AO70" s="26">
        <f t="shared" si="107"/>
        <v>0</v>
      </c>
      <c r="AP70" s="26">
        <f t="shared" si="107"/>
        <v>0</v>
      </c>
      <c r="AQ70" s="26">
        <f t="shared" si="107"/>
        <v>0</v>
      </c>
      <c r="AR70" s="26">
        <f t="shared" si="107"/>
        <v>0</v>
      </c>
      <c r="AS70" s="26">
        <f t="shared" si="107"/>
        <v>0</v>
      </c>
      <c r="AT70" s="26">
        <f t="shared" si="107"/>
        <v>0</v>
      </c>
      <c r="AU70" s="27">
        <f t="shared" si="107"/>
        <v>0</v>
      </c>
      <c r="AV70" s="1"/>
      <c r="AW70" s="82">
        <f t="shared" ref="AW70:BH70" si="108">SUM(AW11:AW67)</f>
        <v>0</v>
      </c>
      <c r="AX70" s="83">
        <f t="shared" si="108"/>
        <v>0</v>
      </c>
      <c r="AY70" s="83">
        <f t="shared" si="108"/>
        <v>0</v>
      </c>
      <c r="AZ70" s="83">
        <f t="shared" si="108"/>
        <v>0</v>
      </c>
      <c r="BA70" s="83">
        <f t="shared" si="108"/>
        <v>0</v>
      </c>
      <c r="BB70" s="83">
        <f t="shared" si="108"/>
        <v>0</v>
      </c>
      <c r="BC70" s="83">
        <f t="shared" si="108"/>
        <v>0</v>
      </c>
      <c r="BD70" s="83">
        <f t="shared" si="108"/>
        <v>0</v>
      </c>
      <c r="BE70" s="83">
        <f t="shared" si="108"/>
        <v>0</v>
      </c>
      <c r="BF70" s="83">
        <f t="shared" si="108"/>
        <v>0</v>
      </c>
      <c r="BG70" s="83">
        <f t="shared" si="108"/>
        <v>0</v>
      </c>
      <c r="BH70" s="84">
        <f t="shared" si="108"/>
        <v>0</v>
      </c>
      <c r="BI70" s="1"/>
      <c r="BJ70" s="25">
        <f t="shared" ref="BJ70:BU70" si="109">SUM(BJ11:BJ67)</f>
        <v>0</v>
      </c>
      <c r="BK70" s="26">
        <f t="shared" si="109"/>
        <v>0</v>
      </c>
      <c r="BL70" s="26">
        <f t="shared" si="109"/>
        <v>0</v>
      </c>
      <c r="BM70" s="26">
        <f t="shared" si="109"/>
        <v>0</v>
      </c>
      <c r="BN70" s="26">
        <f t="shared" si="109"/>
        <v>0</v>
      </c>
      <c r="BO70" s="26">
        <f t="shared" si="109"/>
        <v>0</v>
      </c>
      <c r="BP70" s="26">
        <f t="shared" si="109"/>
        <v>0</v>
      </c>
      <c r="BQ70" s="26">
        <f t="shared" si="109"/>
        <v>0</v>
      </c>
      <c r="BR70" s="26">
        <f t="shared" si="109"/>
        <v>0</v>
      </c>
      <c r="BS70" s="26">
        <f t="shared" si="109"/>
        <v>0</v>
      </c>
      <c r="BT70" s="26">
        <f t="shared" si="109"/>
        <v>0</v>
      </c>
      <c r="BU70" s="27">
        <f t="shared" si="109"/>
        <v>0</v>
      </c>
      <c r="BV70" s="1"/>
      <c r="BW70" s="82">
        <f t="shared" ref="BW70:CH70" si="110">SUM(BW11:BW67)</f>
        <v>0</v>
      </c>
      <c r="BX70" s="83">
        <f t="shared" si="110"/>
        <v>0</v>
      </c>
      <c r="BY70" s="83">
        <f t="shared" si="110"/>
        <v>0</v>
      </c>
      <c r="BZ70" s="83">
        <f t="shared" si="110"/>
        <v>0</v>
      </c>
      <c r="CA70" s="83">
        <f t="shared" si="110"/>
        <v>0</v>
      </c>
      <c r="CB70" s="83">
        <f t="shared" si="110"/>
        <v>0</v>
      </c>
      <c r="CC70" s="83">
        <f t="shared" si="110"/>
        <v>0</v>
      </c>
      <c r="CD70" s="83">
        <f t="shared" si="110"/>
        <v>0</v>
      </c>
      <c r="CE70" s="83">
        <f t="shared" si="110"/>
        <v>0</v>
      </c>
      <c r="CF70" s="83">
        <f t="shared" si="110"/>
        <v>0</v>
      </c>
      <c r="CG70" s="83">
        <f t="shared" si="110"/>
        <v>0</v>
      </c>
      <c r="CH70" s="84">
        <f t="shared" si="110"/>
        <v>0</v>
      </c>
      <c r="CI70" s="1"/>
      <c r="CJ70" s="25">
        <f t="shared" ref="CJ70:CU70" si="111">SUM(CJ11:CJ67)</f>
        <v>0</v>
      </c>
      <c r="CK70" s="26">
        <f t="shared" si="111"/>
        <v>0</v>
      </c>
      <c r="CL70" s="26">
        <f t="shared" si="111"/>
        <v>0</v>
      </c>
      <c r="CM70" s="26">
        <f t="shared" si="111"/>
        <v>0</v>
      </c>
      <c r="CN70" s="26">
        <f t="shared" si="111"/>
        <v>0</v>
      </c>
      <c r="CO70" s="26">
        <f t="shared" si="111"/>
        <v>0</v>
      </c>
      <c r="CP70" s="26">
        <f t="shared" si="111"/>
        <v>0</v>
      </c>
      <c r="CQ70" s="26">
        <f t="shared" si="111"/>
        <v>0</v>
      </c>
      <c r="CR70" s="26">
        <f t="shared" si="111"/>
        <v>0</v>
      </c>
      <c r="CS70" s="26">
        <f t="shared" si="111"/>
        <v>0</v>
      </c>
      <c r="CT70" s="26">
        <f t="shared" si="111"/>
        <v>0</v>
      </c>
      <c r="CU70" s="27">
        <f t="shared" si="111"/>
        <v>0</v>
      </c>
      <c r="CV70" s="1"/>
      <c r="CW70" s="82">
        <f t="shared" ref="CW70:DH70" si="112">SUM(CW11:CW67)</f>
        <v>0</v>
      </c>
      <c r="CX70" s="83">
        <f t="shared" si="112"/>
        <v>0</v>
      </c>
      <c r="CY70" s="83">
        <f t="shared" si="112"/>
        <v>0</v>
      </c>
      <c r="CZ70" s="83">
        <f t="shared" si="112"/>
        <v>0</v>
      </c>
      <c r="DA70" s="83">
        <f t="shared" si="112"/>
        <v>0</v>
      </c>
      <c r="DB70" s="83">
        <f t="shared" si="112"/>
        <v>0</v>
      </c>
      <c r="DC70" s="83">
        <f t="shared" si="112"/>
        <v>0</v>
      </c>
      <c r="DD70" s="83">
        <f t="shared" si="112"/>
        <v>0</v>
      </c>
      <c r="DE70" s="83">
        <f t="shared" si="112"/>
        <v>0</v>
      </c>
      <c r="DF70" s="83">
        <f t="shared" si="112"/>
        <v>0</v>
      </c>
      <c r="DG70" s="83">
        <f t="shared" si="112"/>
        <v>0</v>
      </c>
      <c r="DH70" s="84">
        <f t="shared" si="112"/>
        <v>0</v>
      </c>
      <c r="DI70" s="1"/>
      <c r="DJ70" s="25">
        <f t="shared" ref="DJ70:DU70" si="113">SUM(DJ11:DJ67)</f>
        <v>0</v>
      </c>
      <c r="DK70" s="26">
        <f t="shared" si="113"/>
        <v>0</v>
      </c>
      <c r="DL70" s="26">
        <f t="shared" si="113"/>
        <v>0</v>
      </c>
      <c r="DM70" s="26">
        <f t="shared" si="113"/>
        <v>0</v>
      </c>
      <c r="DN70" s="26">
        <f t="shared" si="113"/>
        <v>0</v>
      </c>
      <c r="DO70" s="26">
        <f t="shared" si="113"/>
        <v>0</v>
      </c>
      <c r="DP70" s="26">
        <f t="shared" si="113"/>
        <v>0</v>
      </c>
      <c r="DQ70" s="26">
        <f t="shared" si="113"/>
        <v>0</v>
      </c>
      <c r="DR70" s="26">
        <f t="shared" si="113"/>
        <v>0</v>
      </c>
      <c r="DS70" s="26">
        <f t="shared" si="113"/>
        <v>0</v>
      </c>
      <c r="DT70" s="26">
        <f t="shared" si="113"/>
        <v>0</v>
      </c>
      <c r="DU70" s="27">
        <f t="shared" si="113"/>
        <v>0</v>
      </c>
      <c r="DV70" s="1"/>
      <c r="DW70" s="82">
        <f t="shared" ref="DW70:EH70" si="114">SUM(DW11:DW67)</f>
        <v>0</v>
      </c>
      <c r="DX70" s="83">
        <f t="shared" si="114"/>
        <v>0</v>
      </c>
      <c r="DY70" s="83">
        <f t="shared" si="114"/>
        <v>0</v>
      </c>
      <c r="DZ70" s="83">
        <f t="shared" si="114"/>
        <v>0</v>
      </c>
      <c r="EA70" s="83">
        <f t="shared" si="114"/>
        <v>0</v>
      </c>
      <c r="EB70" s="83">
        <f t="shared" si="114"/>
        <v>0</v>
      </c>
      <c r="EC70" s="83">
        <f t="shared" si="114"/>
        <v>0</v>
      </c>
      <c r="ED70" s="83">
        <f t="shared" si="114"/>
        <v>0</v>
      </c>
      <c r="EE70" s="83">
        <f t="shared" si="114"/>
        <v>0</v>
      </c>
      <c r="EF70" s="83">
        <f t="shared" si="114"/>
        <v>0</v>
      </c>
      <c r="EG70" s="83">
        <f t="shared" si="114"/>
        <v>0</v>
      </c>
      <c r="EH70" s="84">
        <f t="shared" si="114"/>
        <v>0</v>
      </c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</row>
    <row r="71" spans="1:154" ht="15" thickBot="1" x14ac:dyDescent="0.4">
      <c r="A71" s="1"/>
      <c r="B71" s="197"/>
      <c r="C71" s="198"/>
      <c r="D71" s="199"/>
      <c r="E71" s="199"/>
      <c r="F71" s="200"/>
      <c r="G71" s="64"/>
      <c r="H71" s="49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50">
        <f>SUM(V12:V67)</f>
        <v>0</v>
      </c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96">
        <f>SUM(AI10:AI67)</f>
        <v>0</v>
      </c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50">
        <f>SUM(AV10:AV67)</f>
        <v>0</v>
      </c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96">
        <f>SUM(BI10:BI67)</f>
        <v>0</v>
      </c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50">
        <f>SUM(BV10:BV67)</f>
        <v>0</v>
      </c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96">
        <f>SUM(CI10:CI67)</f>
        <v>0</v>
      </c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50">
        <f>SUM(CV10:CV67)</f>
        <v>0</v>
      </c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96">
        <f>SUM(DI10:DI67)</f>
        <v>0</v>
      </c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50">
        <f>SUM(DV10:DV67)</f>
        <v>0</v>
      </c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96">
        <f>SUM(EI10:EI67)</f>
        <v>0</v>
      </c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</row>
    <row r="72" spans="1:154" x14ac:dyDescent="0.35">
      <c r="A72" s="1"/>
      <c r="B72" s="1"/>
      <c r="C72" s="1"/>
      <c r="D72" s="28"/>
      <c r="E72" s="24"/>
      <c r="F72" s="28"/>
      <c r="G72" s="28"/>
      <c r="H72" s="49"/>
      <c r="I72" s="1"/>
      <c r="J72" s="1"/>
      <c r="K72" s="1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2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2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2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2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2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2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2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2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2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</row>
    <row r="73" spans="1:154" x14ac:dyDescent="0.35">
      <c r="A73" s="1"/>
      <c r="B73" s="1"/>
      <c r="C73" s="1"/>
      <c r="D73" s="28"/>
      <c r="E73" s="24"/>
      <c r="F73" s="28"/>
      <c r="G73" s="28"/>
      <c r="H73" s="1"/>
      <c r="I73" s="1"/>
      <c r="J73" s="1"/>
      <c r="K73" s="1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2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2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2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2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2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2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2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2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2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</row>
    <row r="74" spans="1:154" x14ac:dyDescent="0.35">
      <c r="A74" s="1"/>
      <c r="B74" s="1"/>
      <c r="C74" s="1"/>
      <c r="D74" s="28"/>
      <c r="E74" s="24"/>
      <c r="F74" s="28"/>
      <c r="G74" s="28"/>
      <c r="H74" s="1"/>
      <c r="I74" s="1"/>
      <c r="J74" s="1"/>
      <c r="K74" s="1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2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2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2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2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2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2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2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2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2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</row>
    <row r="75" spans="1:154" x14ac:dyDescent="0.35">
      <c r="A75" s="1"/>
      <c r="B75" s="1"/>
      <c r="C75" s="1"/>
      <c r="D75" s="28"/>
      <c r="E75" s="24"/>
      <c r="F75" s="28"/>
      <c r="G75" s="28"/>
      <c r="H75" s="1"/>
      <c r="I75" s="1"/>
      <c r="J75" s="1"/>
      <c r="K75" s="1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2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2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2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2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2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2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2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2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2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</row>
    <row r="76" spans="1:154" x14ac:dyDescent="0.35">
      <c r="A76" s="1"/>
      <c r="B76" s="1"/>
      <c r="C76" s="1"/>
      <c r="D76" s="28"/>
      <c r="E76" s="24"/>
      <c r="F76" s="28"/>
      <c r="G76" s="28"/>
      <c r="H76" s="1"/>
      <c r="I76" s="1"/>
      <c r="J76" s="1"/>
      <c r="K76" s="1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2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2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2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2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2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2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2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2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2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</row>
    <row r="77" spans="1:154" x14ac:dyDescent="0.35">
      <c r="A77" s="1"/>
      <c r="B77" s="1"/>
      <c r="C77" s="1"/>
      <c r="D77" s="28"/>
      <c r="E77" s="24"/>
      <c r="F77" s="28"/>
      <c r="G77" s="28"/>
      <c r="H77" s="1"/>
      <c r="I77" s="1"/>
      <c r="J77" s="1"/>
      <c r="K77" s="1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2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2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2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2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2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2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2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2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2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</row>
    <row r="78" spans="1:154" x14ac:dyDescent="0.35">
      <c r="A78" s="1"/>
      <c r="B78" s="1"/>
      <c r="C78" s="1"/>
      <c r="D78" s="28"/>
      <c r="E78" s="24"/>
      <c r="F78" s="28"/>
      <c r="G78" s="28"/>
      <c r="H78" s="1"/>
      <c r="I78" s="1"/>
      <c r="J78" s="1"/>
      <c r="K78" s="1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2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2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2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2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2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2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2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2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2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</row>
    <row r="79" spans="1:154" x14ac:dyDescent="0.35">
      <c r="A79" s="1"/>
      <c r="B79" s="1"/>
      <c r="C79" s="1"/>
      <c r="D79" s="28"/>
      <c r="E79" s="24"/>
      <c r="F79" s="28"/>
      <c r="G79" s="28"/>
      <c r="H79" s="1"/>
      <c r="I79" s="1"/>
      <c r="J79" s="1"/>
      <c r="K79" s="1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2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2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2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2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2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2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2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2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2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</row>
    <row r="80" spans="1:154" x14ac:dyDescent="0.35">
      <c r="A80" s="1"/>
      <c r="B80" s="1"/>
      <c r="C80" s="1"/>
      <c r="D80" s="28"/>
      <c r="E80" s="24"/>
      <c r="F80" s="28"/>
      <c r="G80" s="28"/>
      <c r="H80" s="1"/>
      <c r="I80" s="1"/>
      <c r="J80" s="1"/>
      <c r="K80" s="1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2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2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2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2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2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2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2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2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2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</row>
    <row r="81" spans="1:154" x14ac:dyDescent="0.35">
      <c r="A81" s="1"/>
      <c r="B81" s="1"/>
      <c r="C81" s="1"/>
      <c r="D81" s="28"/>
      <c r="E81" s="24"/>
      <c r="F81" s="28"/>
      <c r="G81" s="28"/>
      <c r="H81" s="1"/>
      <c r="I81" s="1"/>
      <c r="J81" s="1"/>
      <c r="K81" s="1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2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2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2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2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2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2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2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2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2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</row>
    <row r="82" spans="1:154" x14ac:dyDescent="0.35">
      <c r="A82" s="1"/>
      <c r="B82" s="1"/>
      <c r="C82" s="1"/>
      <c r="D82" s="28"/>
      <c r="E82" s="24"/>
      <c r="F82" s="28"/>
      <c r="G82" s="28"/>
      <c r="H82" s="1"/>
      <c r="I82" s="1"/>
      <c r="J82" s="1"/>
      <c r="K82" s="1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2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2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2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2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2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2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2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2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2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</row>
    <row r="83" spans="1:154" x14ac:dyDescent="0.35">
      <c r="A83" s="1"/>
      <c r="B83" s="1"/>
      <c r="C83" s="1"/>
      <c r="D83" s="28"/>
      <c r="E83" s="24"/>
      <c r="F83" s="28"/>
      <c r="G83" s="28"/>
      <c r="H83" s="1"/>
      <c r="I83" s="1"/>
      <c r="J83" s="1"/>
      <c r="K83" s="1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2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2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2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2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2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2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2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2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2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</row>
    <row r="84" spans="1:154" x14ac:dyDescent="0.35">
      <c r="A84" s="1"/>
      <c r="B84" s="1"/>
      <c r="C84" s="1"/>
      <c r="D84" s="28"/>
      <c r="E84" s="24"/>
      <c r="F84" s="28"/>
      <c r="G84" s="28"/>
      <c r="H84" s="1"/>
      <c r="I84" s="1"/>
      <c r="J84" s="1"/>
      <c r="K84" s="1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2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2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2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2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2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2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2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2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2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</row>
    <row r="85" spans="1:154" x14ac:dyDescent="0.35">
      <c r="A85" s="1"/>
      <c r="B85" s="1"/>
      <c r="C85" s="1"/>
      <c r="D85" s="28"/>
      <c r="E85" s="24"/>
      <c r="F85" s="28"/>
      <c r="G85" s="28"/>
      <c r="H85" s="1"/>
      <c r="I85" s="1"/>
      <c r="J85" s="1"/>
      <c r="K85" s="1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2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2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2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2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2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2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2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2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2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</row>
    <row r="86" spans="1:154" x14ac:dyDescent="0.35">
      <c r="A86" s="1"/>
      <c r="B86" s="1"/>
      <c r="C86" s="1"/>
      <c r="D86" s="28"/>
      <c r="E86" s="24"/>
      <c r="F86" s="28"/>
      <c r="G86" s="28"/>
      <c r="H86" s="1"/>
      <c r="I86" s="1"/>
      <c r="J86" s="1"/>
      <c r="K86" s="1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2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2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2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2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2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2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2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2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2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</row>
    <row r="87" spans="1:154" x14ac:dyDescent="0.35">
      <c r="A87" s="1"/>
      <c r="B87" s="1"/>
      <c r="C87" s="1"/>
      <c r="D87" s="28"/>
      <c r="E87" s="24"/>
      <c r="F87" s="28"/>
      <c r="G87" s="28"/>
      <c r="H87" s="1"/>
      <c r="I87" s="1"/>
      <c r="J87" s="1"/>
      <c r="K87" s="1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2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2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2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2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2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2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2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2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2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</row>
    <row r="88" spans="1:154" x14ac:dyDescent="0.35">
      <c r="A88" s="1"/>
      <c r="B88" s="1"/>
      <c r="C88" s="1"/>
      <c r="D88" s="28"/>
      <c r="E88" s="24"/>
      <c r="F88" s="28"/>
      <c r="G88" s="28"/>
      <c r="H88" s="1"/>
      <c r="I88" s="1"/>
      <c r="J88" s="1"/>
      <c r="K88" s="1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2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2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2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2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2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2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2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2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2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</row>
    <row r="89" spans="1:154" x14ac:dyDescent="0.35">
      <c r="A89" s="1"/>
      <c r="B89" s="1"/>
      <c r="C89" s="1"/>
      <c r="D89" s="28"/>
      <c r="E89" s="24"/>
      <c r="F89" s="28"/>
      <c r="G89" s="28"/>
      <c r="H89" s="1"/>
      <c r="I89" s="1"/>
      <c r="J89" s="1"/>
      <c r="K89" s="1"/>
      <c r="L89" s="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2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2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2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2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2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2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2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2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2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</row>
    <row r="90" spans="1:154" x14ac:dyDescent="0.35">
      <c r="A90" s="1"/>
      <c r="B90" s="1"/>
      <c r="C90" s="1"/>
      <c r="D90" s="28"/>
      <c r="E90" s="24"/>
      <c r="F90" s="28"/>
      <c r="G90" s="28"/>
      <c r="H90" s="1"/>
      <c r="I90" s="1"/>
      <c r="J90" s="1"/>
      <c r="K90" s="1"/>
      <c r="L90" s="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2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2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2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2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2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2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2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2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2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</row>
    <row r="91" spans="1:154" x14ac:dyDescent="0.35">
      <c r="A91" s="1"/>
      <c r="B91" s="1"/>
      <c r="C91" s="1"/>
      <c r="D91" s="28"/>
      <c r="E91" s="24"/>
      <c r="F91" s="28"/>
      <c r="G91" s="28"/>
      <c r="H91" s="1"/>
      <c r="I91" s="1"/>
      <c r="J91" s="1"/>
      <c r="K91" s="1"/>
      <c r="L91" s="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2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2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2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2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2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2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2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2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2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</row>
    <row r="92" spans="1:154" x14ac:dyDescent="0.35">
      <c r="A92" s="1"/>
      <c r="B92" s="1"/>
      <c r="C92" s="1"/>
      <c r="D92" s="28"/>
      <c r="E92" s="24"/>
      <c r="F92" s="28"/>
      <c r="G92" s="28"/>
      <c r="H92" s="1"/>
      <c r="I92" s="1"/>
      <c r="J92" s="1"/>
      <c r="K92" s="1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2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2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2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2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2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2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2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2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2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</row>
    <row r="93" spans="1:154" x14ac:dyDescent="0.35">
      <c r="A93" s="1"/>
      <c r="B93" s="1"/>
      <c r="C93" s="1"/>
      <c r="D93" s="28"/>
      <c r="E93" s="24"/>
      <c r="F93" s="28"/>
      <c r="G93" s="28"/>
      <c r="H93" s="1"/>
      <c r="I93" s="1"/>
      <c r="J93" s="1"/>
      <c r="K93" s="1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2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2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2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2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2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2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2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2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2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</row>
    <row r="94" spans="1:154" x14ac:dyDescent="0.35">
      <c r="A94" s="1"/>
      <c r="B94" s="1"/>
      <c r="C94" s="1"/>
      <c r="D94" s="28"/>
      <c r="E94" s="24"/>
      <c r="F94" s="28"/>
      <c r="G94" s="28"/>
      <c r="H94" s="1"/>
      <c r="I94" s="1"/>
      <c r="J94" s="1"/>
      <c r="K94" s="1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2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2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2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2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2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2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2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2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2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</row>
    <row r="95" spans="1:154" x14ac:dyDescent="0.35">
      <c r="A95" s="1"/>
      <c r="B95" s="1"/>
      <c r="C95" s="1"/>
      <c r="D95" s="28"/>
      <c r="E95" s="24"/>
      <c r="F95" s="28"/>
      <c r="G95" s="28"/>
      <c r="H95" s="1"/>
      <c r="I95" s="1"/>
      <c r="J95" s="1"/>
      <c r="K95" s="1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2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2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2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2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2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2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2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2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2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</row>
    <row r="96" spans="1:154" x14ac:dyDescent="0.35">
      <c r="A96" s="1"/>
      <c r="B96" s="1"/>
      <c r="C96" s="1"/>
      <c r="D96" s="28"/>
      <c r="E96" s="24"/>
      <c r="F96" s="28"/>
      <c r="G96" s="28"/>
      <c r="H96" s="1"/>
      <c r="I96" s="1"/>
      <c r="J96" s="1"/>
      <c r="K96" s="1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2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2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2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2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2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2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2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2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2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</row>
    <row r="97" spans="1:154" x14ac:dyDescent="0.35">
      <c r="A97" s="1"/>
      <c r="B97" s="1"/>
      <c r="C97" s="1"/>
      <c r="D97" s="28"/>
      <c r="E97" s="24"/>
      <c r="F97" s="28"/>
      <c r="G97" s="28"/>
      <c r="H97" s="1"/>
      <c r="I97" s="1"/>
      <c r="J97" s="1"/>
      <c r="K97" s="1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2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2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2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2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2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2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2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2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2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</row>
    <row r="98" spans="1:154" x14ac:dyDescent="0.35">
      <c r="A98" s="1"/>
      <c r="B98" s="1"/>
      <c r="C98" s="1"/>
      <c r="D98" s="28"/>
      <c r="E98" s="24"/>
      <c r="F98" s="28"/>
      <c r="G98" s="28"/>
      <c r="H98" s="1"/>
      <c r="I98" s="1"/>
      <c r="J98" s="1"/>
      <c r="K98" s="1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2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2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2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2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2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2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2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2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2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</row>
    <row r="99" spans="1:154" x14ac:dyDescent="0.35">
      <c r="A99" s="1"/>
      <c r="B99" s="1"/>
      <c r="C99" s="1"/>
      <c r="D99" s="28"/>
      <c r="E99" s="24"/>
      <c r="F99" s="28"/>
      <c r="G99" s="28"/>
      <c r="H99" s="1"/>
      <c r="I99" s="1"/>
      <c r="J99" s="1"/>
      <c r="K99" s="1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2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2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2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2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2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2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2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2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2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</row>
    <row r="100" spans="1:154" x14ac:dyDescent="0.35">
      <c r="A100" s="1"/>
      <c r="B100" s="1"/>
      <c r="C100" s="1"/>
      <c r="D100" s="28"/>
      <c r="E100" s="24"/>
      <c r="F100" s="28"/>
      <c r="G100" s="28"/>
      <c r="H100" s="1"/>
      <c r="I100" s="1"/>
      <c r="J100" s="1"/>
      <c r="K100" s="1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2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2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2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2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2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2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2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2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2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</row>
    <row r="101" spans="1:154" x14ac:dyDescent="0.35">
      <c r="A101" s="1"/>
      <c r="B101" s="1"/>
      <c r="C101" s="1"/>
      <c r="D101" s="28"/>
      <c r="E101" s="24"/>
      <c r="F101" s="28"/>
      <c r="G101" s="28"/>
      <c r="H101" s="1"/>
      <c r="I101" s="1"/>
      <c r="J101" s="1"/>
      <c r="K101" s="1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2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2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2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2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2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2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2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2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2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</row>
    <row r="102" spans="1:154" x14ac:dyDescent="0.35">
      <c r="A102" s="1"/>
      <c r="B102" s="1"/>
      <c r="C102" s="1"/>
      <c r="D102" s="28"/>
      <c r="E102" s="24"/>
      <c r="F102" s="28"/>
      <c r="G102" s="28"/>
      <c r="H102" s="1"/>
      <c r="I102" s="1"/>
      <c r="J102" s="1"/>
      <c r="K102" s="1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2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2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2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2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2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2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2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2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2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</row>
    <row r="103" spans="1:154" x14ac:dyDescent="0.35">
      <c r="A103" s="1"/>
      <c r="B103" s="1"/>
      <c r="C103" s="1"/>
      <c r="D103" s="28"/>
      <c r="E103" s="24"/>
      <c r="F103" s="28"/>
      <c r="G103" s="28"/>
      <c r="H103" s="1"/>
      <c r="I103" s="1"/>
      <c r="J103" s="1"/>
      <c r="K103" s="1"/>
      <c r="L103" s="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2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2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2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2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2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2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2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2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2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</row>
    <row r="104" spans="1:154" x14ac:dyDescent="0.35">
      <c r="A104" s="1"/>
      <c r="B104" s="1"/>
      <c r="C104" s="1"/>
      <c r="D104" s="28"/>
      <c r="E104" s="24"/>
      <c r="F104" s="28"/>
      <c r="G104" s="28"/>
      <c r="H104" s="1"/>
      <c r="I104" s="1"/>
      <c r="J104" s="1"/>
      <c r="K104" s="1"/>
      <c r="L104" s="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2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2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2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2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2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2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2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2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2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</row>
    <row r="105" spans="1:154" x14ac:dyDescent="0.35">
      <c r="A105" s="1"/>
      <c r="B105" s="1"/>
      <c r="C105" s="1"/>
      <c r="D105" s="28"/>
      <c r="E105" s="24"/>
      <c r="F105" s="28"/>
      <c r="G105" s="28"/>
      <c r="H105" s="1"/>
      <c r="I105" s="1"/>
      <c r="J105" s="1"/>
      <c r="K105" s="1"/>
      <c r="L105" s="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2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2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2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2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2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2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2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2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2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</row>
    <row r="106" spans="1:154" x14ac:dyDescent="0.35">
      <c r="A106" s="1"/>
      <c r="B106" s="1"/>
      <c r="C106" s="1"/>
      <c r="D106" s="28"/>
      <c r="E106" s="24"/>
      <c r="F106" s="28"/>
      <c r="G106" s="28"/>
      <c r="H106" s="1"/>
      <c r="I106" s="1"/>
      <c r="J106" s="1"/>
      <c r="K106" s="1"/>
      <c r="L106" s="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2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2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2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2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2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2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2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2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2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</row>
    <row r="107" spans="1:154" x14ac:dyDescent="0.35">
      <c r="A107" s="1"/>
      <c r="B107" s="1"/>
      <c r="C107" s="1"/>
      <c r="D107" s="28"/>
      <c r="E107" s="24"/>
      <c r="F107" s="28"/>
      <c r="G107" s="28"/>
      <c r="H107" s="1"/>
      <c r="I107" s="1"/>
      <c r="J107" s="1"/>
      <c r="K107" s="1"/>
      <c r="L107" s="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2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2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2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2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2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2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2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2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2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</row>
    <row r="108" spans="1:154" x14ac:dyDescent="0.35">
      <c r="A108" s="1"/>
      <c r="B108" s="1"/>
      <c r="C108" s="1"/>
      <c r="D108" s="28"/>
      <c r="E108" s="24"/>
      <c r="F108" s="28"/>
      <c r="G108" s="28"/>
      <c r="H108" s="1"/>
      <c r="I108" s="1"/>
      <c r="J108" s="1"/>
      <c r="K108" s="1"/>
      <c r="L108" s="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2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2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2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2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2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2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2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2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2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</row>
    <row r="109" spans="1:154" x14ac:dyDescent="0.35">
      <c r="A109" s="1"/>
      <c r="B109" s="1"/>
      <c r="C109" s="1"/>
      <c r="D109" s="28"/>
      <c r="E109" s="24"/>
      <c r="F109" s="28"/>
      <c r="G109" s="28"/>
      <c r="H109" s="1"/>
      <c r="I109" s="1"/>
      <c r="J109" s="1"/>
      <c r="K109" s="1"/>
      <c r="L109" s="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2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2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2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2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2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2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2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2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2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</row>
    <row r="110" spans="1:154" x14ac:dyDescent="0.35">
      <c r="A110" s="1"/>
      <c r="B110" s="1"/>
      <c r="C110" s="1"/>
      <c r="D110" s="28"/>
      <c r="E110" s="24"/>
      <c r="F110" s="28"/>
      <c r="G110" s="28"/>
      <c r="H110" s="1"/>
      <c r="I110" s="1"/>
      <c r="J110" s="1"/>
      <c r="K110" s="1"/>
      <c r="L110" s="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2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2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2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2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2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2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2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2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2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</row>
    <row r="111" spans="1:154" x14ac:dyDescent="0.35">
      <c r="A111" s="1"/>
      <c r="B111" s="1"/>
      <c r="C111" s="1"/>
      <c r="D111" s="28"/>
      <c r="E111" s="24"/>
      <c r="F111" s="28"/>
      <c r="G111" s="28"/>
      <c r="H111" s="1"/>
      <c r="I111" s="1"/>
      <c r="J111" s="1"/>
      <c r="K111" s="1"/>
      <c r="L111" s="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2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2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2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2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2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2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2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2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2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</row>
    <row r="112" spans="1:154" x14ac:dyDescent="0.35">
      <c r="A112" s="1"/>
      <c r="B112" s="1"/>
      <c r="C112" s="1"/>
      <c r="D112" s="28"/>
      <c r="E112" s="24"/>
      <c r="F112" s="28"/>
      <c r="G112" s="28"/>
      <c r="H112" s="1"/>
      <c r="I112" s="1"/>
      <c r="J112" s="1"/>
      <c r="K112" s="1"/>
      <c r="L112" s="2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2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2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2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2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2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2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2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2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2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</row>
    <row r="113" spans="1:154" x14ac:dyDescent="0.35">
      <c r="A113" s="1"/>
      <c r="B113" s="1"/>
      <c r="C113" s="1"/>
      <c r="D113" s="28"/>
      <c r="E113" s="24"/>
      <c r="F113" s="28"/>
      <c r="G113" s="28"/>
      <c r="H113" s="1"/>
      <c r="I113" s="1"/>
      <c r="J113" s="1"/>
      <c r="K113" s="1"/>
      <c r="L113" s="2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2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2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2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2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2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2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2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2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2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</row>
    <row r="114" spans="1:154" x14ac:dyDescent="0.35">
      <c r="A114" s="1"/>
      <c r="B114" s="1"/>
      <c r="C114" s="1"/>
      <c r="D114" s="28"/>
      <c r="E114" s="24"/>
      <c r="F114" s="28"/>
      <c r="G114" s="28"/>
      <c r="H114" s="1"/>
      <c r="I114" s="1"/>
      <c r="J114" s="1"/>
      <c r="K114" s="1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2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2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2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2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2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2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2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2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2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</row>
    <row r="115" spans="1:154" x14ac:dyDescent="0.35">
      <c r="A115" s="1"/>
      <c r="B115" s="1"/>
      <c r="C115" s="1"/>
      <c r="D115" s="28"/>
      <c r="E115" s="24"/>
      <c r="F115" s="28"/>
      <c r="G115" s="28"/>
      <c r="H115" s="1"/>
      <c r="I115" s="1"/>
      <c r="J115" s="1"/>
      <c r="K115" s="1"/>
      <c r="L115" s="2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2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2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2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2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2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2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2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2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2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</row>
    <row r="116" spans="1:154" x14ac:dyDescent="0.35">
      <c r="A116" s="1"/>
      <c r="B116" s="1"/>
      <c r="C116" s="1"/>
      <c r="D116" s="28"/>
      <c r="E116" s="24"/>
      <c r="F116" s="28"/>
      <c r="G116" s="28"/>
      <c r="H116" s="1"/>
      <c r="I116" s="1"/>
      <c r="J116" s="1"/>
      <c r="K116" s="1"/>
      <c r="L116" s="2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2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2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2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2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2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2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2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2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2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</row>
    <row r="117" spans="1:154" x14ac:dyDescent="0.35">
      <c r="A117" s="1"/>
      <c r="B117" s="1"/>
      <c r="C117" s="1"/>
      <c r="D117" s="28"/>
      <c r="E117" s="24"/>
      <c r="F117" s="28"/>
      <c r="G117" s="28"/>
      <c r="H117" s="1"/>
      <c r="I117" s="1"/>
      <c r="J117" s="1"/>
      <c r="K117" s="1"/>
      <c r="L117" s="2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2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2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2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2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2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2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2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2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2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</row>
    <row r="118" spans="1:154" x14ac:dyDescent="0.35">
      <c r="A118" s="1"/>
      <c r="B118" s="1"/>
      <c r="C118" s="1"/>
      <c r="D118" s="28"/>
      <c r="E118" s="24"/>
      <c r="F118" s="28"/>
      <c r="G118" s="28"/>
      <c r="H118" s="1"/>
      <c r="I118" s="1"/>
      <c r="J118" s="1"/>
      <c r="K118" s="1"/>
      <c r="L118" s="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2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2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2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2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2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2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2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2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2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</row>
    <row r="119" spans="1:154" x14ac:dyDescent="0.35">
      <c r="A119" s="1"/>
      <c r="B119" s="1"/>
      <c r="C119" s="1"/>
      <c r="D119" s="28"/>
      <c r="E119" s="24"/>
      <c r="F119" s="28"/>
      <c r="G119" s="28"/>
      <c r="H119" s="1"/>
      <c r="I119" s="1"/>
      <c r="J119" s="1"/>
      <c r="K119" s="1"/>
      <c r="L119" s="2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2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2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2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2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2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2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2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2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2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</row>
    <row r="120" spans="1:154" x14ac:dyDescent="0.35">
      <c r="A120" s="1"/>
      <c r="B120" s="1"/>
      <c r="C120" s="1"/>
      <c r="D120" s="28"/>
      <c r="E120" s="24"/>
      <c r="F120" s="28"/>
      <c r="G120" s="28"/>
      <c r="H120" s="1"/>
      <c r="I120" s="1"/>
      <c r="J120" s="1"/>
      <c r="K120" s="1"/>
      <c r="L120" s="2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2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2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2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2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2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2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2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2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2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</row>
    <row r="121" spans="1:154" x14ac:dyDescent="0.35">
      <c r="A121" s="1"/>
      <c r="B121" s="1"/>
      <c r="C121" s="1"/>
      <c r="D121" s="28"/>
      <c r="E121" s="24"/>
      <c r="F121" s="28"/>
      <c r="G121" s="28"/>
      <c r="H121" s="1"/>
      <c r="I121" s="1"/>
      <c r="J121" s="1"/>
      <c r="K121" s="1"/>
      <c r="L121" s="2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2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2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2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2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2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2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2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2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2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</row>
    <row r="122" spans="1:154" x14ac:dyDescent="0.35">
      <c r="A122" s="1"/>
      <c r="B122" s="1"/>
      <c r="C122" s="1"/>
      <c r="D122" s="28"/>
      <c r="E122" s="24"/>
      <c r="F122" s="28"/>
      <c r="G122" s="28"/>
      <c r="H122" s="1"/>
      <c r="I122" s="1"/>
      <c r="J122" s="1"/>
      <c r="K122" s="1"/>
      <c r="L122" s="2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2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2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2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2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2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2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2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2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2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</row>
    <row r="123" spans="1:154" x14ac:dyDescent="0.35">
      <c r="A123" s="1"/>
      <c r="B123" s="1"/>
      <c r="C123" s="1"/>
      <c r="D123" s="28"/>
      <c r="E123" s="24"/>
      <c r="F123" s="28"/>
      <c r="G123" s="28"/>
      <c r="H123" s="1"/>
      <c r="I123" s="1"/>
      <c r="J123" s="1"/>
      <c r="K123" s="1"/>
      <c r="L123" s="2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2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2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2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2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2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2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2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2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2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</row>
    <row r="124" spans="1:154" x14ac:dyDescent="0.35">
      <c r="A124" s="1"/>
      <c r="B124" s="1"/>
      <c r="C124" s="1"/>
      <c r="D124" s="28"/>
      <c r="E124" s="24"/>
      <c r="F124" s="28"/>
      <c r="G124" s="28"/>
      <c r="H124" s="1"/>
      <c r="I124" s="1"/>
      <c r="J124" s="1"/>
      <c r="K124" s="1"/>
      <c r="L124" s="2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2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2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2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2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2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2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2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2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2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</row>
    <row r="125" spans="1:154" x14ac:dyDescent="0.35">
      <c r="A125" s="1"/>
      <c r="B125" s="1"/>
      <c r="C125" s="1"/>
      <c r="D125" s="28"/>
      <c r="E125" s="24"/>
      <c r="F125" s="28"/>
      <c r="G125" s="28"/>
      <c r="H125" s="1"/>
      <c r="I125" s="1"/>
      <c r="J125" s="1"/>
      <c r="K125" s="1"/>
      <c r="L125" s="2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2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2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2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2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2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2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2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2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2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</row>
    <row r="126" spans="1:154" x14ac:dyDescent="0.35">
      <c r="A126" s="1"/>
      <c r="B126" s="1"/>
      <c r="C126" s="1"/>
      <c r="D126" s="28"/>
      <c r="E126" s="24"/>
      <c r="F126" s="28"/>
      <c r="G126" s="28"/>
      <c r="H126" s="1"/>
      <c r="I126" s="1"/>
      <c r="J126" s="1"/>
      <c r="K126" s="1"/>
      <c r="L126" s="2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2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2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2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2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2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2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2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2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2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</row>
    <row r="127" spans="1:154" x14ac:dyDescent="0.35">
      <c r="A127" s="1"/>
      <c r="B127" s="1"/>
      <c r="C127" s="1"/>
      <c r="D127" s="28"/>
      <c r="E127" s="24"/>
      <c r="F127" s="28"/>
      <c r="G127" s="28"/>
      <c r="H127" s="1"/>
      <c r="I127" s="1"/>
      <c r="J127" s="1"/>
      <c r="K127" s="1"/>
      <c r="L127" s="2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2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2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2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2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2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2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2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2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2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</row>
    <row r="128" spans="1:154" x14ac:dyDescent="0.35">
      <c r="A128" s="1"/>
      <c r="B128" s="1"/>
      <c r="C128" s="1"/>
      <c r="D128" s="28"/>
      <c r="E128" s="24"/>
      <c r="F128" s="28"/>
      <c r="G128" s="28"/>
      <c r="H128" s="1"/>
      <c r="I128" s="1"/>
      <c r="J128" s="1"/>
      <c r="K128" s="1"/>
      <c r="L128" s="2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2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2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2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2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2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2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2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2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2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</row>
    <row r="129" spans="1:154" x14ac:dyDescent="0.35">
      <c r="A129" s="1"/>
      <c r="B129" s="1"/>
      <c r="C129" s="1"/>
      <c r="D129" s="28"/>
      <c r="E129" s="24"/>
      <c r="F129" s="28"/>
      <c r="G129" s="28"/>
      <c r="H129" s="1"/>
      <c r="I129" s="1"/>
      <c r="J129" s="1"/>
      <c r="K129" s="1"/>
      <c r="L129" s="2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2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2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2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2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2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2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2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2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2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</row>
    <row r="130" spans="1:154" x14ac:dyDescent="0.35">
      <c r="A130" s="1"/>
      <c r="B130" s="1"/>
      <c r="C130" s="1"/>
      <c r="D130" s="28"/>
      <c r="E130" s="24"/>
      <c r="F130" s="28"/>
      <c r="G130" s="28"/>
      <c r="H130" s="1"/>
      <c r="I130" s="1"/>
      <c r="J130" s="1"/>
      <c r="K130" s="1"/>
      <c r="L130" s="2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2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2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2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2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2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2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2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2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2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</row>
    <row r="131" spans="1:154" x14ac:dyDescent="0.35">
      <c r="A131" s="1"/>
      <c r="B131" s="1"/>
      <c r="C131" s="1"/>
      <c r="D131" s="28"/>
      <c r="E131" s="24"/>
      <c r="F131" s="28"/>
      <c r="G131" s="28"/>
      <c r="H131" s="1"/>
      <c r="I131" s="1"/>
      <c r="J131" s="1"/>
      <c r="K131" s="1"/>
      <c r="L131" s="2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2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2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2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2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2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2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2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2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2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</row>
    <row r="132" spans="1:154" x14ac:dyDescent="0.35">
      <c r="A132" s="1"/>
      <c r="B132" s="1"/>
      <c r="C132" s="1"/>
      <c r="D132" s="28"/>
      <c r="E132" s="24"/>
      <c r="F132" s="28"/>
      <c r="G132" s="28"/>
      <c r="H132" s="1"/>
      <c r="I132" s="1"/>
      <c r="J132" s="1"/>
      <c r="K132" s="1"/>
      <c r="L132" s="2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2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2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2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2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2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2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2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2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2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</row>
    <row r="133" spans="1:154" x14ac:dyDescent="0.35">
      <c r="A133" s="1"/>
      <c r="B133" s="1"/>
      <c r="C133" s="1"/>
      <c r="D133" s="28"/>
      <c r="E133" s="24"/>
      <c r="F133" s="28"/>
      <c r="G133" s="28"/>
      <c r="H133" s="1"/>
      <c r="I133" s="1"/>
      <c r="J133" s="1"/>
      <c r="K133" s="1"/>
      <c r="L133" s="2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2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2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2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2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2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2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2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2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2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</row>
    <row r="134" spans="1:154" x14ac:dyDescent="0.35">
      <c r="A134" s="1"/>
      <c r="B134" s="1"/>
      <c r="C134" s="1"/>
      <c r="D134" s="28"/>
      <c r="E134" s="24"/>
      <c r="F134" s="28"/>
      <c r="G134" s="28"/>
      <c r="H134" s="1"/>
      <c r="I134" s="1"/>
      <c r="J134" s="1"/>
      <c r="K134" s="1"/>
      <c r="L134" s="2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2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2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2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2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2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2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2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2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2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</row>
    <row r="135" spans="1:154" x14ac:dyDescent="0.35">
      <c r="A135" s="1"/>
      <c r="B135" s="1"/>
      <c r="C135" s="1"/>
      <c r="D135" s="28"/>
      <c r="E135" s="24"/>
      <c r="F135" s="28"/>
      <c r="G135" s="28"/>
      <c r="H135" s="1"/>
      <c r="I135" s="1"/>
      <c r="J135" s="1"/>
      <c r="K135" s="1"/>
      <c r="L135" s="2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2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2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2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2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2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2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2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2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2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</row>
  </sheetData>
  <mergeCells count="19">
    <mergeCell ref="DJ5:DV7"/>
    <mergeCell ref="DW5:EI7"/>
    <mergeCell ref="BJ69:BU69"/>
    <mergeCell ref="CJ69:CU69"/>
    <mergeCell ref="DJ69:DU69"/>
    <mergeCell ref="BW5:CI7"/>
    <mergeCell ref="CW5:DI7"/>
    <mergeCell ref="CJ5:CV7"/>
    <mergeCell ref="BJ5:BV7"/>
    <mergeCell ref="B70:F71"/>
    <mergeCell ref="J5:V7"/>
    <mergeCell ref="W5:AI7"/>
    <mergeCell ref="AJ5:AV7"/>
    <mergeCell ref="AW5:BI7"/>
    <mergeCell ref="AJ69:AU69"/>
    <mergeCell ref="H12:H66"/>
    <mergeCell ref="B12:B66"/>
    <mergeCell ref="F12:F57"/>
    <mergeCell ref="J69:U69"/>
  </mergeCells>
  <phoneticPr fontId="11" type="noConversion"/>
  <dataValidations count="1">
    <dataValidation type="list" allowBlank="1" showInputMessage="1" showErrorMessage="1" sqref="G12:G66" xr:uid="{98355443-23EA-4AA4-B02E-45FA955DA5BC}">
      <formula1>"Prime, Sub-Contractor"</formula1>
    </dataValidation>
  </dataValidation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CDBA2-6ADD-4F82-A9CC-D4B1AB9AE8AA}">
  <sheetPr>
    <tabColor theme="9" tint="0.59999389629810485"/>
  </sheetPr>
  <dimension ref="A1:EX130"/>
  <sheetViews>
    <sheetView showGridLines="0" topLeftCell="A49" zoomScale="55" zoomScaleNormal="55" workbookViewId="0">
      <selection activeCell="E70" sqref="E70"/>
    </sheetView>
  </sheetViews>
  <sheetFormatPr defaultRowHeight="14.5" outlineLevelCol="1" x14ac:dyDescent="0.35"/>
  <cols>
    <col min="3" max="3" width="10.453125" customWidth="1"/>
    <col min="4" max="4" width="50.7265625" customWidth="1"/>
    <col min="5" max="5" width="18.1796875" customWidth="1"/>
    <col min="6" max="7" width="30.7265625" customWidth="1"/>
    <col min="8" max="8" width="15.54296875" customWidth="1"/>
    <col min="9" max="9" width="15.26953125" customWidth="1"/>
    <col min="10" max="21" width="13.7265625" hidden="1" customWidth="1" outlineLevel="1"/>
    <col min="22" max="22" width="13.7265625" customWidth="1" collapsed="1"/>
    <col min="23" max="34" width="13.7265625" hidden="1" customWidth="1" outlineLevel="1"/>
    <col min="35" max="35" width="13.7265625" customWidth="1" collapsed="1"/>
    <col min="36" max="47" width="13.7265625" hidden="1" customWidth="1" outlineLevel="1"/>
    <col min="48" max="48" width="13.7265625" customWidth="1" collapsed="1"/>
    <col min="49" max="60" width="13.7265625" hidden="1" customWidth="1" outlineLevel="1"/>
    <col min="61" max="61" width="13.7265625" customWidth="1" collapsed="1"/>
    <col min="62" max="73" width="13.7265625" hidden="1" customWidth="1" outlineLevel="1"/>
    <col min="74" max="74" width="13.7265625" customWidth="1" collapsed="1"/>
    <col min="75" max="86" width="13.7265625" hidden="1" customWidth="1" outlineLevel="1"/>
    <col min="87" max="87" width="13.7265625" customWidth="1" collapsed="1"/>
    <col min="88" max="99" width="13.7265625" hidden="1" customWidth="1" outlineLevel="1"/>
    <col min="100" max="100" width="13.7265625" customWidth="1" collapsed="1"/>
    <col min="101" max="112" width="13.7265625" hidden="1" customWidth="1" outlineLevel="1"/>
    <col min="113" max="113" width="13.7265625" customWidth="1" collapsed="1"/>
    <col min="114" max="125" width="13.7265625" hidden="1" customWidth="1" outlineLevel="1"/>
    <col min="126" max="126" width="13.7265625" customWidth="1" collapsed="1"/>
    <col min="127" max="138" width="13.7265625" hidden="1" customWidth="1" outlineLevel="1"/>
    <col min="139" max="139" width="13.7265625" customWidth="1" collapsed="1"/>
  </cols>
  <sheetData>
    <row r="1" spans="1:154" ht="30.5" x14ac:dyDescent="0.5">
      <c r="A1" s="1"/>
      <c r="B1" s="1"/>
      <c r="C1" s="1"/>
      <c r="D1" s="29"/>
      <c r="E1" s="30"/>
      <c r="F1" s="28"/>
      <c r="G1" s="28"/>
      <c r="H1" s="1"/>
      <c r="I1" s="1"/>
      <c r="J1" s="1"/>
      <c r="K1" s="1"/>
      <c r="L1" s="2"/>
      <c r="M1" s="1"/>
      <c r="N1" s="1"/>
      <c r="O1" s="1"/>
      <c r="P1" s="1"/>
      <c r="Q1" s="1"/>
      <c r="R1" s="1"/>
      <c r="S1" s="1"/>
      <c r="T1" s="1"/>
      <c r="U1" s="1"/>
      <c r="V1" s="3" t="s">
        <v>41</v>
      </c>
      <c r="W1" s="1"/>
      <c r="X1" s="1"/>
      <c r="Y1" s="2"/>
      <c r="Z1" s="1"/>
      <c r="AA1" s="1"/>
      <c r="AB1" s="1"/>
      <c r="AC1" s="1"/>
      <c r="AD1" s="1"/>
      <c r="AE1" s="1"/>
      <c r="AF1" s="1"/>
      <c r="AG1" s="1"/>
      <c r="AH1" s="1"/>
      <c r="AI1" s="3" t="s">
        <v>42</v>
      </c>
      <c r="AJ1" s="1"/>
      <c r="AK1" s="1"/>
      <c r="AL1" s="2"/>
      <c r="AM1" s="1"/>
      <c r="AN1" s="1"/>
      <c r="AO1" s="1"/>
      <c r="AP1" s="1"/>
      <c r="AQ1" s="1"/>
      <c r="AR1" s="1"/>
      <c r="AS1" s="1"/>
      <c r="AT1" s="1"/>
      <c r="AU1" s="1"/>
      <c r="AV1" s="3" t="s">
        <v>43</v>
      </c>
      <c r="AW1" s="1"/>
      <c r="AX1" s="1"/>
      <c r="AY1" s="2"/>
      <c r="AZ1" s="1"/>
      <c r="BA1" s="1"/>
      <c r="BB1" s="1"/>
      <c r="BC1" s="1"/>
      <c r="BD1" s="1"/>
      <c r="BE1" s="1"/>
      <c r="BF1" s="1"/>
      <c r="BG1" s="1"/>
      <c r="BH1" s="1"/>
      <c r="BI1" s="3" t="s">
        <v>44</v>
      </c>
      <c r="BJ1" s="1"/>
      <c r="BK1" s="1"/>
      <c r="BL1" s="2"/>
      <c r="BM1" s="1"/>
      <c r="BN1" s="1"/>
      <c r="BO1" s="1"/>
      <c r="BP1" s="1"/>
      <c r="BQ1" s="1"/>
      <c r="BR1" s="1"/>
      <c r="BS1" s="1"/>
      <c r="BT1" s="1"/>
      <c r="BU1" s="1"/>
      <c r="BV1" s="3" t="s">
        <v>45</v>
      </c>
      <c r="BW1" s="1"/>
      <c r="BX1" s="1"/>
      <c r="BY1" s="2"/>
      <c r="BZ1" s="1"/>
      <c r="CA1" s="1"/>
      <c r="CB1" s="1"/>
      <c r="CC1" s="1"/>
      <c r="CD1" s="1"/>
      <c r="CE1" s="1"/>
      <c r="CF1" s="1"/>
      <c r="CG1" s="1"/>
      <c r="CH1" s="1"/>
      <c r="CI1" s="3" t="s">
        <v>46</v>
      </c>
      <c r="CJ1" s="1"/>
      <c r="CK1" s="1"/>
      <c r="CL1" s="2"/>
      <c r="CM1" s="1"/>
      <c r="CN1" s="1"/>
      <c r="CO1" s="1"/>
      <c r="CP1" s="1"/>
      <c r="CQ1" s="1"/>
      <c r="CR1" s="1"/>
      <c r="CS1" s="1"/>
      <c r="CT1" s="1"/>
      <c r="CU1" s="1"/>
      <c r="CV1" s="3" t="s">
        <v>47</v>
      </c>
      <c r="CW1" s="1"/>
      <c r="CX1" s="1"/>
      <c r="CY1" s="2"/>
      <c r="CZ1" s="1"/>
      <c r="DA1" s="1"/>
      <c r="DB1" s="1"/>
      <c r="DC1" s="1"/>
      <c r="DD1" s="1"/>
      <c r="DE1" s="1"/>
      <c r="DF1" s="1"/>
      <c r="DG1" s="1"/>
      <c r="DH1" s="1"/>
      <c r="DI1" s="3" t="s">
        <v>48</v>
      </c>
      <c r="DJ1" s="1"/>
      <c r="DK1" s="1"/>
      <c r="DL1" s="2"/>
      <c r="DM1" s="1"/>
      <c r="DN1" s="1"/>
      <c r="DO1" s="1"/>
      <c r="DP1" s="1"/>
      <c r="DQ1" s="1"/>
      <c r="DR1" s="1"/>
      <c r="DS1" s="1"/>
      <c r="DT1" s="1"/>
      <c r="DU1" s="1"/>
      <c r="DV1" s="3" t="s">
        <v>49</v>
      </c>
      <c r="DW1" s="1"/>
      <c r="DX1" s="1"/>
      <c r="DY1" s="2"/>
      <c r="DZ1" s="1"/>
      <c r="EA1" s="1"/>
      <c r="EB1" s="1"/>
      <c r="EC1" s="1"/>
      <c r="ED1" s="1"/>
      <c r="EE1" s="1"/>
      <c r="EF1" s="1"/>
      <c r="EG1" s="1"/>
      <c r="EH1" s="1"/>
      <c r="EI1" s="3" t="s">
        <v>50</v>
      </c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</row>
    <row r="2" spans="1:154" ht="21" x14ac:dyDescent="0.5">
      <c r="A2" s="4"/>
      <c r="B2" s="4"/>
      <c r="C2" s="4"/>
      <c r="D2" s="29"/>
      <c r="E2" s="29"/>
      <c r="F2" s="32"/>
      <c r="G2" s="32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4"/>
      <c r="X2" s="4"/>
      <c r="Y2" s="4"/>
      <c r="Z2" s="5"/>
      <c r="AA2" s="5"/>
      <c r="AB2" s="5"/>
      <c r="AC2" s="5"/>
      <c r="AD2" s="5"/>
      <c r="AE2" s="5"/>
      <c r="AF2" s="5"/>
      <c r="AG2" s="5"/>
      <c r="AH2" s="5"/>
      <c r="AI2" s="5"/>
      <c r="AJ2" s="4"/>
      <c r="AK2" s="4"/>
      <c r="AL2" s="4"/>
      <c r="AM2" s="5"/>
      <c r="AN2" s="5"/>
      <c r="AO2" s="5"/>
      <c r="AP2" s="5"/>
      <c r="AQ2" s="5"/>
      <c r="AR2" s="5"/>
      <c r="AS2" s="5"/>
      <c r="AT2" s="5"/>
      <c r="AU2" s="5"/>
      <c r="AV2" s="5"/>
      <c r="AW2" s="4"/>
      <c r="AX2" s="4"/>
      <c r="AY2" s="4"/>
      <c r="AZ2" s="5"/>
      <c r="BA2" s="5"/>
      <c r="BB2" s="5"/>
      <c r="BC2" s="5"/>
      <c r="BD2" s="5"/>
      <c r="BE2" s="5"/>
      <c r="BF2" s="5"/>
      <c r="BG2" s="5"/>
      <c r="BH2" s="5"/>
      <c r="BI2" s="5"/>
      <c r="BJ2" s="4"/>
      <c r="BK2" s="4"/>
      <c r="BL2" s="4"/>
      <c r="BM2" s="5"/>
      <c r="BN2" s="5"/>
      <c r="BO2" s="5"/>
      <c r="BP2" s="5"/>
      <c r="BQ2" s="5"/>
      <c r="BR2" s="5"/>
      <c r="BS2" s="5"/>
      <c r="BT2" s="5"/>
      <c r="BU2" s="5"/>
      <c r="BV2" s="4"/>
      <c r="BW2" s="4"/>
      <c r="BX2" s="4"/>
      <c r="BY2" s="4"/>
      <c r="BZ2" s="5"/>
      <c r="CA2" s="5"/>
      <c r="CB2" s="5"/>
      <c r="CC2" s="5"/>
      <c r="CD2" s="5"/>
      <c r="CE2" s="5"/>
      <c r="CF2" s="5"/>
      <c r="CG2" s="5"/>
      <c r="CH2" s="5"/>
      <c r="CI2" s="4"/>
      <c r="CJ2" s="4"/>
      <c r="CK2" s="4"/>
      <c r="CL2" s="4"/>
      <c r="CM2" s="5"/>
      <c r="CN2" s="5"/>
      <c r="CO2" s="5"/>
      <c r="CP2" s="5"/>
      <c r="CQ2" s="5"/>
      <c r="CR2" s="5"/>
      <c r="CS2" s="5"/>
      <c r="CT2" s="5"/>
      <c r="CU2" s="5"/>
      <c r="CV2" s="4"/>
      <c r="CW2" s="4"/>
      <c r="CX2" s="4"/>
      <c r="CY2" s="4"/>
      <c r="CZ2" s="5"/>
      <c r="DA2" s="5"/>
      <c r="DB2" s="5"/>
      <c r="DC2" s="5"/>
      <c r="DD2" s="5"/>
      <c r="DE2" s="5"/>
      <c r="DF2" s="5"/>
      <c r="DG2" s="5"/>
      <c r="DH2" s="5"/>
      <c r="DI2" s="4"/>
      <c r="DJ2" s="4"/>
      <c r="DK2" s="4"/>
      <c r="DL2" s="4"/>
      <c r="DM2" s="5"/>
      <c r="DN2" s="5"/>
      <c r="DO2" s="5"/>
      <c r="DP2" s="5"/>
      <c r="DQ2" s="5"/>
      <c r="DR2" s="5"/>
      <c r="DS2" s="5"/>
      <c r="DT2" s="5"/>
      <c r="DU2" s="5"/>
      <c r="DV2" s="4"/>
      <c r="DW2" s="4"/>
      <c r="DX2" s="4"/>
      <c r="DY2" s="4"/>
      <c r="DZ2" s="5"/>
      <c r="EA2" s="5"/>
      <c r="EB2" s="5"/>
      <c r="EC2" s="5"/>
      <c r="ED2" s="5"/>
      <c r="EE2" s="5"/>
      <c r="EF2" s="5"/>
      <c r="EG2" s="5"/>
      <c r="EH2" s="5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</row>
    <row r="3" spans="1:154" ht="21" x14ac:dyDescent="0.5">
      <c r="A3" s="4"/>
      <c r="B3" s="4"/>
      <c r="C3" s="4"/>
      <c r="D3" s="29"/>
      <c r="E3" s="29"/>
      <c r="F3" s="32"/>
      <c r="G3" s="32"/>
      <c r="H3" s="4"/>
      <c r="I3" s="4"/>
      <c r="J3" s="4"/>
      <c r="K3" s="4"/>
      <c r="L3" s="4"/>
      <c r="M3" s="5"/>
      <c r="N3" s="5"/>
      <c r="O3" s="5"/>
      <c r="P3" s="5"/>
      <c r="Q3" s="5"/>
      <c r="R3" s="5"/>
      <c r="S3" s="5"/>
      <c r="T3" s="5"/>
      <c r="U3" s="5"/>
      <c r="V3" s="5"/>
      <c r="W3" s="4"/>
      <c r="X3" s="4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4"/>
      <c r="AK3" s="4"/>
      <c r="AL3" s="4"/>
      <c r="AM3" s="5"/>
      <c r="AN3" s="5"/>
      <c r="AO3" s="5"/>
      <c r="AP3" s="5"/>
      <c r="AQ3" s="5"/>
      <c r="AR3" s="5"/>
      <c r="AS3" s="5"/>
      <c r="AT3" s="5"/>
      <c r="AU3" s="5"/>
      <c r="AV3" s="5"/>
      <c r="AW3" s="4"/>
      <c r="AX3" s="4"/>
      <c r="AY3" s="4"/>
      <c r="AZ3" s="5"/>
      <c r="BA3" s="5"/>
      <c r="BB3" s="5"/>
      <c r="BC3" s="5"/>
      <c r="BD3" s="5"/>
      <c r="BE3" s="5"/>
      <c r="BF3" s="5"/>
      <c r="BG3" s="5"/>
      <c r="BH3" s="5"/>
      <c r="BI3" s="5"/>
      <c r="BJ3" s="4"/>
      <c r="BK3" s="4"/>
      <c r="BL3" s="4"/>
      <c r="BM3" s="5"/>
      <c r="BN3" s="5"/>
      <c r="BO3" s="5"/>
      <c r="BP3" s="5"/>
      <c r="BQ3" s="5"/>
      <c r="BR3" s="5"/>
      <c r="BS3" s="5"/>
      <c r="BT3" s="5"/>
      <c r="BU3" s="5"/>
      <c r="BV3" s="4"/>
      <c r="BW3" s="4"/>
      <c r="BX3" s="4"/>
      <c r="BY3" s="4"/>
      <c r="BZ3" s="5"/>
      <c r="CA3" s="5"/>
      <c r="CB3" s="5"/>
      <c r="CC3" s="5"/>
      <c r="CD3" s="5"/>
      <c r="CE3" s="5"/>
      <c r="CF3" s="5"/>
      <c r="CG3" s="5"/>
      <c r="CH3" s="5"/>
      <c r="CI3" s="4"/>
      <c r="CJ3" s="4"/>
      <c r="CK3" s="4"/>
      <c r="CL3" s="4"/>
      <c r="CM3" s="5"/>
      <c r="CN3" s="5"/>
      <c r="CO3" s="5"/>
      <c r="CP3" s="5"/>
      <c r="CQ3" s="5"/>
      <c r="CR3" s="5"/>
      <c r="CS3" s="5"/>
      <c r="CT3" s="5"/>
      <c r="CU3" s="5"/>
      <c r="CV3" s="4"/>
      <c r="CW3" s="4"/>
      <c r="CX3" s="4"/>
      <c r="CY3" s="4"/>
      <c r="CZ3" s="5"/>
      <c r="DA3" s="5"/>
      <c r="DB3" s="5"/>
      <c r="DC3" s="5"/>
      <c r="DD3" s="5"/>
      <c r="DE3" s="5"/>
      <c r="DF3" s="5"/>
      <c r="DG3" s="5"/>
      <c r="DH3" s="5"/>
      <c r="DI3" s="4"/>
      <c r="DJ3" s="4"/>
      <c r="DK3" s="4"/>
      <c r="DL3" s="4"/>
      <c r="DM3" s="5"/>
      <c r="DN3" s="5"/>
      <c r="DO3" s="5"/>
      <c r="DP3" s="5"/>
      <c r="DQ3" s="5"/>
      <c r="DR3" s="5"/>
      <c r="DS3" s="5"/>
      <c r="DT3" s="5"/>
      <c r="DU3" s="5"/>
      <c r="DV3" s="4"/>
      <c r="DW3" s="4"/>
      <c r="DX3" s="4"/>
      <c r="DY3" s="4"/>
      <c r="DZ3" s="5"/>
      <c r="EA3" s="5"/>
      <c r="EB3" s="5"/>
      <c r="EC3" s="5"/>
      <c r="ED3" s="5"/>
      <c r="EE3" s="5"/>
      <c r="EF3" s="5"/>
      <c r="EG3" s="5"/>
      <c r="EH3" s="5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</row>
    <row r="4" spans="1:154" ht="29" thickBot="1" x14ac:dyDescent="0.4">
      <c r="A4" s="7"/>
      <c r="B4" s="7"/>
      <c r="C4" s="7"/>
      <c r="D4" s="51"/>
      <c r="E4" s="52"/>
      <c r="F4" s="53"/>
      <c r="G4" s="53"/>
      <c r="H4" s="7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</row>
    <row r="5" spans="1:154" x14ac:dyDescent="0.35">
      <c r="A5" s="33"/>
      <c r="B5" s="34"/>
      <c r="C5" s="34"/>
      <c r="D5" s="35"/>
      <c r="E5" s="36"/>
      <c r="F5" s="37"/>
      <c r="G5" s="37"/>
      <c r="H5" s="38"/>
      <c r="I5" s="39"/>
      <c r="J5" s="201" t="s">
        <v>51</v>
      </c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3"/>
      <c r="W5" s="201" t="s">
        <v>52</v>
      </c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3"/>
      <c r="AJ5" s="201" t="s">
        <v>53</v>
      </c>
      <c r="AK5" s="202"/>
      <c r="AL5" s="202"/>
      <c r="AM5" s="202"/>
      <c r="AN5" s="202"/>
      <c r="AO5" s="202"/>
      <c r="AP5" s="202"/>
      <c r="AQ5" s="202"/>
      <c r="AR5" s="202"/>
      <c r="AS5" s="202"/>
      <c r="AT5" s="202"/>
      <c r="AU5" s="202"/>
      <c r="AV5" s="203"/>
      <c r="AW5" s="201" t="s">
        <v>54</v>
      </c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3"/>
      <c r="BJ5" s="201" t="s">
        <v>55</v>
      </c>
      <c r="BK5" s="202"/>
      <c r="BL5" s="202"/>
      <c r="BM5" s="202"/>
      <c r="BN5" s="202"/>
      <c r="BO5" s="202"/>
      <c r="BP5" s="202"/>
      <c r="BQ5" s="202"/>
      <c r="BR5" s="202"/>
      <c r="BS5" s="202"/>
      <c r="BT5" s="202"/>
      <c r="BU5" s="202"/>
      <c r="BV5" s="203"/>
      <c r="BW5" s="201" t="s">
        <v>56</v>
      </c>
      <c r="BX5" s="202"/>
      <c r="BY5" s="202"/>
      <c r="BZ5" s="202"/>
      <c r="CA5" s="202"/>
      <c r="CB5" s="202"/>
      <c r="CC5" s="202"/>
      <c r="CD5" s="202"/>
      <c r="CE5" s="202"/>
      <c r="CF5" s="202"/>
      <c r="CG5" s="202"/>
      <c r="CH5" s="202"/>
      <c r="CI5" s="203"/>
      <c r="CJ5" s="201" t="s">
        <v>57</v>
      </c>
      <c r="CK5" s="202"/>
      <c r="CL5" s="202"/>
      <c r="CM5" s="202"/>
      <c r="CN5" s="202"/>
      <c r="CO5" s="202"/>
      <c r="CP5" s="202"/>
      <c r="CQ5" s="202"/>
      <c r="CR5" s="202"/>
      <c r="CS5" s="202"/>
      <c r="CT5" s="202"/>
      <c r="CU5" s="202"/>
      <c r="CV5" s="203"/>
      <c r="CW5" s="201" t="s">
        <v>58</v>
      </c>
      <c r="CX5" s="202"/>
      <c r="CY5" s="202"/>
      <c r="CZ5" s="202"/>
      <c r="DA5" s="202"/>
      <c r="DB5" s="202"/>
      <c r="DC5" s="202"/>
      <c r="DD5" s="202"/>
      <c r="DE5" s="202"/>
      <c r="DF5" s="202"/>
      <c r="DG5" s="202"/>
      <c r="DH5" s="202"/>
      <c r="DI5" s="203"/>
      <c r="DJ5" s="201" t="s">
        <v>59</v>
      </c>
      <c r="DK5" s="202"/>
      <c r="DL5" s="202"/>
      <c r="DM5" s="202"/>
      <c r="DN5" s="202"/>
      <c r="DO5" s="202"/>
      <c r="DP5" s="202"/>
      <c r="DQ5" s="202"/>
      <c r="DR5" s="202"/>
      <c r="DS5" s="202"/>
      <c r="DT5" s="202"/>
      <c r="DU5" s="202"/>
      <c r="DV5" s="203"/>
      <c r="DW5" s="201" t="s">
        <v>60</v>
      </c>
      <c r="DX5" s="202"/>
      <c r="DY5" s="202"/>
      <c r="DZ5" s="202"/>
      <c r="EA5" s="202"/>
      <c r="EB5" s="202"/>
      <c r="EC5" s="202"/>
      <c r="ED5" s="202"/>
      <c r="EE5" s="202"/>
      <c r="EF5" s="202"/>
      <c r="EG5" s="202"/>
      <c r="EH5" s="202"/>
      <c r="EI5" s="203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</row>
    <row r="6" spans="1:154" x14ac:dyDescent="0.35">
      <c r="A6" s="40"/>
      <c r="B6" s="4"/>
      <c r="C6" s="4"/>
      <c r="D6" s="32"/>
      <c r="E6" s="5"/>
      <c r="F6" s="41"/>
      <c r="G6" s="41"/>
      <c r="H6" s="42"/>
      <c r="I6" s="43"/>
      <c r="J6" s="204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6"/>
      <c r="W6" s="204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6"/>
      <c r="AJ6" s="204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6"/>
      <c r="AW6" s="204"/>
      <c r="AX6" s="205"/>
      <c r="AY6" s="205"/>
      <c r="AZ6" s="205"/>
      <c r="BA6" s="205"/>
      <c r="BB6" s="205"/>
      <c r="BC6" s="205"/>
      <c r="BD6" s="205"/>
      <c r="BE6" s="205"/>
      <c r="BF6" s="205"/>
      <c r="BG6" s="205"/>
      <c r="BH6" s="205"/>
      <c r="BI6" s="206"/>
      <c r="BJ6" s="204"/>
      <c r="BK6" s="205"/>
      <c r="BL6" s="205"/>
      <c r="BM6" s="205"/>
      <c r="BN6" s="205"/>
      <c r="BO6" s="205"/>
      <c r="BP6" s="205"/>
      <c r="BQ6" s="205"/>
      <c r="BR6" s="205"/>
      <c r="BS6" s="205"/>
      <c r="BT6" s="205"/>
      <c r="BU6" s="205"/>
      <c r="BV6" s="206"/>
      <c r="BW6" s="204"/>
      <c r="BX6" s="205"/>
      <c r="BY6" s="205"/>
      <c r="BZ6" s="205"/>
      <c r="CA6" s="205"/>
      <c r="CB6" s="205"/>
      <c r="CC6" s="205"/>
      <c r="CD6" s="205"/>
      <c r="CE6" s="205"/>
      <c r="CF6" s="205"/>
      <c r="CG6" s="205"/>
      <c r="CH6" s="205"/>
      <c r="CI6" s="206"/>
      <c r="CJ6" s="204"/>
      <c r="CK6" s="205"/>
      <c r="CL6" s="205"/>
      <c r="CM6" s="205"/>
      <c r="CN6" s="205"/>
      <c r="CO6" s="205"/>
      <c r="CP6" s="205"/>
      <c r="CQ6" s="205"/>
      <c r="CR6" s="205"/>
      <c r="CS6" s="205"/>
      <c r="CT6" s="205"/>
      <c r="CU6" s="205"/>
      <c r="CV6" s="206"/>
      <c r="CW6" s="204"/>
      <c r="CX6" s="205"/>
      <c r="CY6" s="205"/>
      <c r="CZ6" s="205"/>
      <c r="DA6" s="205"/>
      <c r="DB6" s="205"/>
      <c r="DC6" s="205"/>
      <c r="DD6" s="205"/>
      <c r="DE6" s="205"/>
      <c r="DF6" s="205"/>
      <c r="DG6" s="205"/>
      <c r="DH6" s="205"/>
      <c r="DI6" s="206"/>
      <c r="DJ6" s="204"/>
      <c r="DK6" s="205"/>
      <c r="DL6" s="205"/>
      <c r="DM6" s="205"/>
      <c r="DN6" s="205"/>
      <c r="DO6" s="205"/>
      <c r="DP6" s="205"/>
      <c r="DQ6" s="205"/>
      <c r="DR6" s="205"/>
      <c r="DS6" s="205"/>
      <c r="DT6" s="205"/>
      <c r="DU6" s="205"/>
      <c r="DV6" s="206"/>
      <c r="DW6" s="204"/>
      <c r="DX6" s="205"/>
      <c r="DY6" s="205"/>
      <c r="DZ6" s="205"/>
      <c r="EA6" s="205"/>
      <c r="EB6" s="205"/>
      <c r="EC6" s="205"/>
      <c r="ED6" s="205"/>
      <c r="EE6" s="205"/>
      <c r="EF6" s="205"/>
      <c r="EG6" s="205"/>
      <c r="EH6" s="205"/>
      <c r="EI6" s="206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</row>
    <row r="7" spans="1:154" ht="15" thickBot="1" x14ac:dyDescent="0.4">
      <c r="A7" s="44"/>
      <c r="B7" s="45"/>
      <c r="C7" s="45"/>
      <c r="D7" s="46"/>
      <c r="E7" s="47"/>
      <c r="F7" s="46"/>
      <c r="G7" s="46"/>
      <c r="H7" s="45"/>
      <c r="I7" s="48"/>
      <c r="J7" s="207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9"/>
      <c r="W7" s="207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9"/>
      <c r="AJ7" s="207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9"/>
      <c r="AW7" s="207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9"/>
      <c r="BJ7" s="207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9"/>
      <c r="BW7" s="207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9"/>
      <c r="CJ7" s="207"/>
      <c r="CK7" s="208"/>
      <c r="CL7" s="208"/>
      <c r="CM7" s="208"/>
      <c r="CN7" s="208"/>
      <c r="CO7" s="208"/>
      <c r="CP7" s="208"/>
      <c r="CQ7" s="208"/>
      <c r="CR7" s="208"/>
      <c r="CS7" s="208"/>
      <c r="CT7" s="208"/>
      <c r="CU7" s="208"/>
      <c r="CV7" s="209"/>
      <c r="CW7" s="207"/>
      <c r="CX7" s="208"/>
      <c r="CY7" s="208"/>
      <c r="CZ7" s="208"/>
      <c r="DA7" s="208"/>
      <c r="DB7" s="208"/>
      <c r="DC7" s="208"/>
      <c r="DD7" s="208"/>
      <c r="DE7" s="208"/>
      <c r="DF7" s="208"/>
      <c r="DG7" s="208"/>
      <c r="DH7" s="208"/>
      <c r="DI7" s="209"/>
      <c r="DJ7" s="207"/>
      <c r="DK7" s="208"/>
      <c r="DL7" s="208"/>
      <c r="DM7" s="208"/>
      <c r="DN7" s="208"/>
      <c r="DO7" s="208"/>
      <c r="DP7" s="208"/>
      <c r="DQ7" s="208"/>
      <c r="DR7" s="208"/>
      <c r="DS7" s="208"/>
      <c r="DT7" s="208"/>
      <c r="DU7" s="208"/>
      <c r="DV7" s="209"/>
      <c r="DW7" s="207"/>
      <c r="DX7" s="208"/>
      <c r="DY7" s="208"/>
      <c r="DZ7" s="208"/>
      <c r="EA7" s="208"/>
      <c r="EB7" s="208"/>
      <c r="EC7" s="208"/>
      <c r="ED7" s="208"/>
      <c r="EE7" s="208"/>
      <c r="EF7" s="208"/>
      <c r="EG7" s="208"/>
      <c r="EH7" s="208"/>
      <c r="EI7" s="209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</row>
    <row r="8" spans="1:154" s="71" customFormat="1" ht="12" x14ac:dyDescent="0.3">
      <c r="A8" s="66"/>
      <c r="B8" s="66"/>
      <c r="C8" s="66"/>
      <c r="D8" s="67"/>
      <c r="E8" s="68"/>
      <c r="F8" s="67"/>
      <c r="G8" s="67"/>
      <c r="H8" s="66"/>
      <c r="I8" s="66" t="s">
        <v>61</v>
      </c>
      <c r="J8" s="69">
        <f>'Assumptions &amp; Constraints'!C4</f>
        <v>44907</v>
      </c>
      <c r="K8" s="77">
        <f>J9+1</f>
        <v>44927</v>
      </c>
      <c r="L8" s="77">
        <f t="shared" ref="L8:U8" si="0">K9+1</f>
        <v>44958</v>
      </c>
      <c r="M8" s="77">
        <f t="shared" si="0"/>
        <v>44986</v>
      </c>
      <c r="N8" s="77">
        <f t="shared" si="0"/>
        <v>45017</v>
      </c>
      <c r="O8" s="77">
        <f t="shared" si="0"/>
        <v>45047</v>
      </c>
      <c r="P8" s="77">
        <f t="shared" si="0"/>
        <v>45078</v>
      </c>
      <c r="Q8" s="77">
        <f t="shared" si="0"/>
        <v>45108</v>
      </c>
      <c r="R8" s="77">
        <f t="shared" si="0"/>
        <v>45139</v>
      </c>
      <c r="S8" s="77">
        <f t="shared" si="0"/>
        <v>45170</v>
      </c>
      <c r="T8" s="77">
        <f t="shared" si="0"/>
        <v>45200</v>
      </c>
      <c r="U8" s="77">
        <f t="shared" si="0"/>
        <v>45231</v>
      </c>
      <c r="V8" s="121">
        <f>J8</f>
        <v>44907</v>
      </c>
      <c r="W8" s="70">
        <f>V9+1</f>
        <v>45272</v>
      </c>
      <c r="X8" s="93">
        <f>W9+1</f>
        <v>45292</v>
      </c>
      <c r="Y8" s="93">
        <f t="shared" ref="Y8:AH8" si="1">X9+1</f>
        <v>45323</v>
      </c>
      <c r="Z8" s="93">
        <f t="shared" si="1"/>
        <v>45352</v>
      </c>
      <c r="AA8" s="93">
        <f t="shared" si="1"/>
        <v>45383</v>
      </c>
      <c r="AB8" s="93">
        <f t="shared" si="1"/>
        <v>45413</v>
      </c>
      <c r="AC8" s="93">
        <f t="shared" si="1"/>
        <v>45444</v>
      </c>
      <c r="AD8" s="93">
        <f t="shared" si="1"/>
        <v>45474</v>
      </c>
      <c r="AE8" s="93">
        <f t="shared" si="1"/>
        <v>45505</v>
      </c>
      <c r="AF8" s="93">
        <f t="shared" si="1"/>
        <v>45536</v>
      </c>
      <c r="AG8" s="93">
        <f t="shared" si="1"/>
        <v>45566</v>
      </c>
      <c r="AH8" s="93">
        <f t="shared" si="1"/>
        <v>45597</v>
      </c>
      <c r="AI8" s="125">
        <f>V9+1</f>
        <v>45272</v>
      </c>
      <c r="AJ8" s="69">
        <f>AI9+1</f>
        <v>45638</v>
      </c>
      <c r="AK8" s="77">
        <f>AJ9+1</f>
        <v>45658</v>
      </c>
      <c r="AL8" s="77">
        <f t="shared" ref="AL8:AU8" si="2">AK9+1</f>
        <v>45689</v>
      </c>
      <c r="AM8" s="77">
        <f t="shared" si="2"/>
        <v>45717</v>
      </c>
      <c r="AN8" s="77">
        <f t="shared" si="2"/>
        <v>45748</v>
      </c>
      <c r="AO8" s="77">
        <f t="shared" si="2"/>
        <v>45778</v>
      </c>
      <c r="AP8" s="77">
        <f t="shared" si="2"/>
        <v>45809</v>
      </c>
      <c r="AQ8" s="77">
        <f t="shared" si="2"/>
        <v>45839</v>
      </c>
      <c r="AR8" s="77">
        <f t="shared" si="2"/>
        <v>45870</v>
      </c>
      <c r="AS8" s="77">
        <f t="shared" si="2"/>
        <v>45901</v>
      </c>
      <c r="AT8" s="77">
        <f t="shared" si="2"/>
        <v>45931</v>
      </c>
      <c r="AU8" s="77">
        <f t="shared" si="2"/>
        <v>45962</v>
      </c>
      <c r="AV8" s="121">
        <f>AI9+1</f>
        <v>45638</v>
      </c>
      <c r="AW8" s="70">
        <f>AV9+1</f>
        <v>46003</v>
      </c>
      <c r="AX8" s="93">
        <f>AW9+1</f>
        <v>46023</v>
      </c>
      <c r="AY8" s="93">
        <f t="shared" ref="AY8:BH8" si="3">AX9+1</f>
        <v>46054</v>
      </c>
      <c r="AZ8" s="93">
        <f t="shared" si="3"/>
        <v>46082</v>
      </c>
      <c r="BA8" s="93">
        <f t="shared" si="3"/>
        <v>46113</v>
      </c>
      <c r="BB8" s="93">
        <f t="shared" si="3"/>
        <v>46143</v>
      </c>
      <c r="BC8" s="93">
        <f t="shared" si="3"/>
        <v>46174</v>
      </c>
      <c r="BD8" s="93">
        <f t="shared" si="3"/>
        <v>46204</v>
      </c>
      <c r="BE8" s="93">
        <f t="shared" si="3"/>
        <v>46235</v>
      </c>
      <c r="BF8" s="93">
        <f t="shared" si="3"/>
        <v>46266</v>
      </c>
      <c r="BG8" s="93">
        <f t="shared" si="3"/>
        <v>46296</v>
      </c>
      <c r="BH8" s="93">
        <f t="shared" si="3"/>
        <v>46327</v>
      </c>
      <c r="BI8" s="125">
        <f>AV9+1</f>
        <v>46003</v>
      </c>
      <c r="BJ8" s="69">
        <f>BI9+1</f>
        <v>46368</v>
      </c>
      <c r="BK8" s="77">
        <f>BJ9+1</f>
        <v>46388</v>
      </c>
      <c r="BL8" s="77">
        <f t="shared" ref="BL8:BU8" si="4">BK9+1</f>
        <v>46419</v>
      </c>
      <c r="BM8" s="77">
        <f t="shared" si="4"/>
        <v>46447</v>
      </c>
      <c r="BN8" s="77">
        <f t="shared" si="4"/>
        <v>46478</v>
      </c>
      <c r="BO8" s="77">
        <f t="shared" si="4"/>
        <v>46508</v>
      </c>
      <c r="BP8" s="77">
        <f t="shared" si="4"/>
        <v>46539</v>
      </c>
      <c r="BQ8" s="77">
        <f t="shared" si="4"/>
        <v>46569</v>
      </c>
      <c r="BR8" s="77">
        <f t="shared" si="4"/>
        <v>46600</v>
      </c>
      <c r="BS8" s="77">
        <f t="shared" si="4"/>
        <v>46631</v>
      </c>
      <c r="BT8" s="77">
        <f t="shared" si="4"/>
        <v>46661</v>
      </c>
      <c r="BU8" s="77">
        <f t="shared" si="4"/>
        <v>46692</v>
      </c>
      <c r="BV8" s="121">
        <f>BI9+1</f>
        <v>46368</v>
      </c>
      <c r="BW8" s="70">
        <f>BV9+1</f>
        <v>46733</v>
      </c>
      <c r="BX8" s="93">
        <f>BW9+1</f>
        <v>46753</v>
      </c>
      <c r="BY8" s="93">
        <f t="shared" ref="BY8:CH8" si="5">BX9+1</f>
        <v>46784</v>
      </c>
      <c r="BZ8" s="93">
        <f t="shared" si="5"/>
        <v>46813</v>
      </c>
      <c r="CA8" s="93">
        <f t="shared" si="5"/>
        <v>46844</v>
      </c>
      <c r="CB8" s="93">
        <f t="shared" si="5"/>
        <v>46874</v>
      </c>
      <c r="CC8" s="93">
        <f t="shared" si="5"/>
        <v>46905</v>
      </c>
      <c r="CD8" s="93">
        <f t="shared" si="5"/>
        <v>46935</v>
      </c>
      <c r="CE8" s="93">
        <f t="shared" si="5"/>
        <v>46966</v>
      </c>
      <c r="CF8" s="93">
        <f t="shared" si="5"/>
        <v>46997</v>
      </c>
      <c r="CG8" s="93">
        <f t="shared" si="5"/>
        <v>47027</v>
      </c>
      <c r="CH8" s="93">
        <f t="shared" si="5"/>
        <v>47058</v>
      </c>
      <c r="CI8" s="125">
        <f>BV9+1</f>
        <v>46733</v>
      </c>
      <c r="CJ8" s="69">
        <f>CI9+1</f>
        <v>47099</v>
      </c>
      <c r="CK8" s="77">
        <f>CJ9+1</f>
        <v>47119</v>
      </c>
      <c r="CL8" s="77">
        <f t="shared" ref="CL8:CU8" si="6">CK9+1</f>
        <v>47150</v>
      </c>
      <c r="CM8" s="77">
        <f t="shared" si="6"/>
        <v>47178</v>
      </c>
      <c r="CN8" s="77">
        <f t="shared" si="6"/>
        <v>47209</v>
      </c>
      <c r="CO8" s="77">
        <f t="shared" si="6"/>
        <v>47239</v>
      </c>
      <c r="CP8" s="77">
        <f t="shared" si="6"/>
        <v>47270</v>
      </c>
      <c r="CQ8" s="77">
        <f t="shared" si="6"/>
        <v>47300</v>
      </c>
      <c r="CR8" s="77">
        <f t="shared" si="6"/>
        <v>47331</v>
      </c>
      <c r="CS8" s="77">
        <f t="shared" si="6"/>
        <v>47362</v>
      </c>
      <c r="CT8" s="77">
        <f t="shared" si="6"/>
        <v>47392</v>
      </c>
      <c r="CU8" s="77">
        <f t="shared" si="6"/>
        <v>47423</v>
      </c>
      <c r="CV8" s="121">
        <f>CI9+1</f>
        <v>47099</v>
      </c>
      <c r="CW8" s="70">
        <f>CV9+1</f>
        <v>47464</v>
      </c>
      <c r="CX8" s="93">
        <f>CW9+1</f>
        <v>47484</v>
      </c>
      <c r="CY8" s="93">
        <f t="shared" ref="CY8:DH8" si="7">CX9+1</f>
        <v>47515</v>
      </c>
      <c r="CZ8" s="93">
        <f t="shared" si="7"/>
        <v>47543</v>
      </c>
      <c r="DA8" s="93">
        <f t="shared" si="7"/>
        <v>47574</v>
      </c>
      <c r="DB8" s="93">
        <f t="shared" si="7"/>
        <v>47604</v>
      </c>
      <c r="DC8" s="93">
        <f t="shared" si="7"/>
        <v>47635</v>
      </c>
      <c r="DD8" s="93">
        <f t="shared" si="7"/>
        <v>47665</v>
      </c>
      <c r="DE8" s="93">
        <f t="shared" si="7"/>
        <v>47696</v>
      </c>
      <c r="DF8" s="93">
        <f t="shared" si="7"/>
        <v>47727</v>
      </c>
      <c r="DG8" s="93">
        <f t="shared" si="7"/>
        <v>47757</v>
      </c>
      <c r="DH8" s="93">
        <f t="shared" si="7"/>
        <v>47788</v>
      </c>
      <c r="DI8" s="125">
        <f>CV9+1</f>
        <v>47464</v>
      </c>
      <c r="DJ8" s="69">
        <f>DI9+1</f>
        <v>47829</v>
      </c>
      <c r="DK8" s="77">
        <f>DJ9+1</f>
        <v>47849</v>
      </c>
      <c r="DL8" s="77">
        <f t="shared" ref="DL8:DU8" si="8">DK9+1</f>
        <v>47880</v>
      </c>
      <c r="DM8" s="77">
        <f t="shared" si="8"/>
        <v>47908</v>
      </c>
      <c r="DN8" s="77">
        <f t="shared" si="8"/>
        <v>47939</v>
      </c>
      <c r="DO8" s="77">
        <f t="shared" si="8"/>
        <v>47969</v>
      </c>
      <c r="DP8" s="77">
        <f t="shared" si="8"/>
        <v>48000</v>
      </c>
      <c r="DQ8" s="77">
        <f t="shared" si="8"/>
        <v>48030</v>
      </c>
      <c r="DR8" s="77">
        <f t="shared" si="8"/>
        <v>48061</v>
      </c>
      <c r="DS8" s="77">
        <f t="shared" si="8"/>
        <v>48092</v>
      </c>
      <c r="DT8" s="77">
        <f t="shared" si="8"/>
        <v>48122</v>
      </c>
      <c r="DU8" s="77">
        <f t="shared" si="8"/>
        <v>48153</v>
      </c>
      <c r="DV8" s="121">
        <f>DI9+1</f>
        <v>47829</v>
      </c>
      <c r="DW8" s="70">
        <f>DV9+1</f>
        <v>48194</v>
      </c>
      <c r="DX8" s="93">
        <f>DW9+1</f>
        <v>48214</v>
      </c>
      <c r="DY8" s="93">
        <f t="shared" ref="DY8:EH8" si="9">DX9+1</f>
        <v>48245</v>
      </c>
      <c r="DZ8" s="93">
        <f t="shared" si="9"/>
        <v>48274</v>
      </c>
      <c r="EA8" s="93">
        <f t="shared" si="9"/>
        <v>48305</v>
      </c>
      <c r="EB8" s="93">
        <f t="shared" si="9"/>
        <v>48335</v>
      </c>
      <c r="EC8" s="93">
        <f t="shared" si="9"/>
        <v>48366</v>
      </c>
      <c r="ED8" s="93">
        <f t="shared" si="9"/>
        <v>48396</v>
      </c>
      <c r="EE8" s="93">
        <f t="shared" si="9"/>
        <v>48427</v>
      </c>
      <c r="EF8" s="93">
        <f t="shared" si="9"/>
        <v>48458</v>
      </c>
      <c r="EG8" s="93">
        <f t="shared" si="9"/>
        <v>48488</v>
      </c>
      <c r="EH8" s="93">
        <f t="shared" si="9"/>
        <v>48519</v>
      </c>
      <c r="EI8" s="125">
        <f>DV9+1</f>
        <v>48194</v>
      </c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</row>
    <row r="9" spans="1:154" s="71" customFormat="1" ht="12" x14ac:dyDescent="0.3">
      <c r="A9" s="66"/>
      <c r="B9" s="66"/>
      <c r="C9" s="66"/>
      <c r="D9" s="67"/>
      <c r="E9" s="68"/>
      <c r="F9" s="67"/>
      <c r="G9" s="67"/>
      <c r="H9" s="66"/>
      <c r="I9" s="66" t="s">
        <v>62</v>
      </c>
      <c r="J9" s="72">
        <f>EOMONTH(J8,0)</f>
        <v>44926</v>
      </c>
      <c r="K9" s="78">
        <f t="shared" ref="K9:U9" si="10">EOMONTH(K8,0)</f>
        <v>44957</v>
      </c>
      <c r="L9" s="78">
        <f t="shared" si="10"/>
        <v>44985</v>
      </c>
      <c r="M9" s="78">
        <f t="shared" si="10"/>
        <v>45016</v>
      </c>
      <c r="N9" s="78">
        <f t="shared" si="10"/>
        <v>45046</v>
      </c>
      <c r="O9" s="78">
        <f t="shared" si="10"/>
        <v>45077</v>
      </c>
      <c r="P9" s="78">
        <f t="shared" si="10"/>
        <v>45107</v>
      </c>
      <c r="Q9" s="78">
        <f t="shared" si="10"/>
        <v>45138</v>
      </c>
      <c r="R9" s="78">
        <f t="shared" si="10"/>
        <v>45169</v>
      </c>
      <c r="S9" s="78">
        <f t="shared" si="10"/>
        <v>45199</v>
      </c>
      <c r="T9" s="78">
        <f t="shared" si="10"/>
        <v>45230</v>
      </c>
      <c r="U9" s="78">
        <f t="shared" si="10"/>
        <v>45260</v>
      </c>
      <c r="V9" s="122">
        <f>V8+365+IF(MOD(YEAR(V8+365),4)=0,1,0)-1</f>
        <v>45271</v>
      </c>
      <c r="W9" s="72">
        <f>EOMONTH(W8,0)</f>
        <v>45291</v>
      </c>
      <c r="X9" s="78">
        <f t="shared" ref="X9:AH9" si="11">EOMONTH(X8,0)</f>
        <v>45322</v>
      </c>
      <c r="Y9" s="78">
        <f t="shared" si="11"/>
        <v>45351</v>
      </c>
      <c r="Z9" s="78">
        <f t="shared" si="11"/>
        <v>45382</v>
      </c>
      <c r="AA9" s="78">
        <f t="shared" si="11"/>
        <v>45412</v>
      </c>
      <c r="AB9" s="78">
        <f t="shared" si="11"/>
        <v>45443</v>
      </c>
      <c r="AC9" s="78">
        <f t="shared" si="11"/>
        <v>45473</v>
      </c>
      <c r="AD9" s="78">
        <f t="shared" si="11"/>
        <v>45504</v>
      </c>
      <c r="AE9" s="78">
        <f t="shared" si="11"/>
        <v>45535</v>
      </c>
      <c r="AF9" s="78">
        <f t="shared" si="11"/>
        <v>45565</v>
      </c>
      <c r="AG9" s="78">
        <f t="shared" si="11"/>
        <v>45596</v>
      </c>
      <c r="AH9" s="78">
        <f t="shared" si="11"/>
        <v>45626</v>
      </c>
      <c r="AI9" s="126">
        <f>AI8+365+IF(MOD(YEAR(AI8+365),4)=0,1,0)-1</f>
        <v>45637</v>
      </c>
      <c r="AJ9" s="72">
        <f>EOMONTH(AJ8,0)</f>
        <v>45657</v>
      </c>
      <c r="AK9" s="78">
        <f t="shared" ref="AK9:AU9" si="12">EOMONTH(AK8,0)</f>
        <v>45688</v>
      </c>
      <c r="AL9" s="78">
        <f t="shared" si="12"/>
        <v>45716</v>
      </c>
      <c r="AM9" s="78">
        <f t="shared" si="12"/>
        <v>45747</v>
      </c>
      <c r="AN9" s="78">
        <f t="shared" si="12"/>
        <v>45777</v>
      </c>
      <c r="AO9" s="78">
        <f t="shared" si="12"/>
        <v>45808</v>
      </c>
      <c r="AP9" s="78">
        <f t="shared" si="12"/>
        <v>45838</v>
      </c>
      <c r="AQ9" s="78">
        <f t="shared" si="12"/>
        <v>45869</v>
      </c>
      <c r="AR9" s="78">
        <f t="shared" si="12"/>
        <v>45900</v>
      </c>
      <c r="AS9" s="78">
        <f t="shared" si="12"/>
        <v>45930</v>
      </c>
      <c r="AT9" s="78">
        <f t="shared" si="12"/>
        <v>45961</v>
      </c>
      <c r="AU9" s="78">
        <f t="shared" si="12"/>
        <v>45991</v>
      </c>
      <c r="AV9" s="122">
        <f t="shared" ref="AV9:CI9" si="13">AV8+365+IF(MOD(YEAR(AV8+365),4)=0,1,0)-1</f>
        <v>46002</v>
      </c>
      <c r="AW9" s="72">
        <f>EOMONTH(AW8,0)</f>
        <v>46022</v>
      </c>
      <c r="AX9" s="78">
        <f t="shared" ref="AX9:BH9" si="14">EOMONTH(AX8,0)</f>
        <v>46053</v>
      </c>
      <c r="AY9" s="78">
        <f t="shared" si="14"/>
        <v>46081</v>
      </c>
      <c r="AZ9" s="78">
        <f t="shared" si="14"/>
        <v>46112</v>
      </c>
      <c r="BA9" s="78">
        <f t="shared" si="14"/>
        <v>46142</v>
      </c>
      <c r="BB9" s="78">
        <f t="shared" si="14"/>
        <v>46173</v>
      </c>
      <c r="BC9" s="78">
        <f t="shared" si="14"/>
        <v>46203</v>
      </c>
      <c r="BD9" s="78">
        <f t="shared" si="14"/>
        <v>46234</v>
      </c>
      <c r="BE9" s="78">
        <f t="shared" si="14"/>
        <v>46265</v>
      </c>
      <c r="BF9" s="78">
        <f t="shared" si="14"/>
        <v>46295</v>
      </c>
      <c r="BG9" s="78">
        <f t="shared" si="14"/>
        <v>46326</v>
      </c>
      <c r="BH9" s="78">
        <f t="shared" si="14"/>
        <v>46356</v>
      </c>
      <c r="BI9" s="126">
        <f t="shared" si="13"/>
        <v>46367</v>
      </c>
      <c r="BJ9" s="72">
        <f>EOMONTH(BJ8,0)</f>
        <v>46387</v>
      </c>
      <c r="BK9" s="78">
        <f t="shared" ref="BK9:BU9" si="15">EOMONTH(BK8,0)</f>
        <v>46418</v>
      </c>
      <c r="BL9" s="78">
        <f t="shared" si="15"/>
        <v>46446</v>
      </c>
      <c r="BM9" s="78">
        <f t="shared" si="15"/>
        <v>46477</v>
      </c>
      <c r="BN9" s="78">
        <f t="shared" si="15"/>
        <v>46507</v>
      </c>
      <c r="BO9" s="78">
        <f t="shared" si="15"/>
        <v>46538</v>
      </c>
      <c r="BP9" s="78">
        <f t="shared" si="15"/>
        <v>46568</v>
      </c>
      <c r="BQ9" s="78">
        <f t="shared" si="15"/>
        <v>46599</v>
      </c>
      <c r="BR9" s="78">
        <f t="shared" si="15"/>
        <v>46630</v>
      </c>
      <c r="BS9" s="78">
        <f t="shared" si="15"/>
        <v>46660</v>
      </c>
      <c r="BT9" s="78">
        <f t="shared" si="15"/>
        <v>46691</v>
      </c>
      <c r="BU9" s="78">
        <f t="shared" si="15"/>
        <v>46721</v>
      </c>
      <c r="BV9" s="122">
        <f t="shared" si="13"/>
        <v>46732</v>
      </c>
      <c r="BW9" s="72">
        <f>EOMONTH(BW8,0)</f>
        <v>46752</v>
      </c>
      <c r="BX9" s="78">
        <f t="shared" ref="BX9:CH9" si="16">EOMONTH(BX8,0)</f>
        <v>46783</v>
      </c>
      <c r="BY9" s="78">
        <f t="shared" si="16"/>
        <v>46812</v>
      </c>
      <c r="BZ9" s="78">
        <f t="shared" si="16"/>
        <v>46843</v>
      </c>
      <c r="CA9" s="78">
        <f t="shared" si="16"/>
        <v>46873</v>
      </c>
      <c r="CB9" s="78">
        <f t="shared" si="16"/>
        <v>46904</v>
      </c>
      <c r="CC9" s="78">
        <f t="shared" si="16"/>
        <v>46934</v>
      </c>
      <c r="CD9" s="78">
        <f t="shared" si="16"/>
        <v>46965</v>
      </c>
      <c r="CE9" s="78">
        <f t="shared" si="16"/>
        <v>46996</v>
      </c>
      <c r="CF9" s="78">
        <f t="shared" si="16"/>
        <v>47026</v>
      </c>
      <c r="CG9" s="78">
        <f t="shared" si="16"/>
        <v>47057</v>
      </c>
      <c r="CH9" s="78">
        <f t="shared" si="16"/>
        <v>47087</v>
      </c>
      <c r="CI9" s="126">
        <f t="shared" si="13"/>
        <v>47098</v>
      </c>
      <c r="CJ9" s="72">
        <f>EOMONTH(CJ8,0)</f>
        <v>47118</v>
      </c>
      <c r="CK9" s="78">
        <f t="shared" ref="CK9:CU9" si="17">EOMONTH(CK8,0)</f>
        <v>47149</v>
      </c>
      <c r="CL9" s="78">
        <f t="shared" si="17"/>
        <v>47177</v>
      </c>
      <c r="CM9" s="78">
        <f t="shared" si="17"/>
        <v>47208</v>
      </c>
      <c r="CN9" s="78">
        <f t="shared" si="17"/>
        <v>47238</v>
      </c>
      <c r="CO9" s="78">
        <f t="shared" si="17"/>
        <v>47269</v>
      </c>
      <c r="CP9" s="78">
        <f t="shared" si="17"/>
        <v>47299</v>
      </c>
      <c r="CQ9" s="78">
        <f t="shared" si="17"/>
        <v>47330</v>
      </c>
      <c r="CR9" s="78">
        <f t="shared" si="17"/>
        <v>47361</v>
      </c>
      <c r="CS9" s="78">
        <f t="shared" si="17"/>
        <v>47391</v>
      </c>
      <c r="CT9" s="78">
        <f t="shared" si="17"/>
        <v>47422</v>
      </c>
      <c r="CU9" s="78">
        <f t="shared" si="17"/>
        <v>47452</v>
      </c>
      <c r="CV9" s="122">
        <f t="shared" ref="CV9:DI9" si="18">CV8+365+IF(MOD(YEAR(CV8+365),4)=0,1,0)-1</f>
        <v>47463</v>
      </c>
      <c r="CW9" s="72">
        <f>EOMONTH(CW8,0)</f>
        <v>47483</v>
      </c>
      <c r="CX9" s="78">
        <f t="shared" ref="CX9:DH9" si="19">EOMONTH(CX8,0)</f>
        <v>47514</v>
      </c>
      <c r="CY9" s="78">
        <f t="shared" si="19"/>
        <v>47542</v>
      </c>
      <c r="CZ9" s="78">
        <f t="shared" si="19"/>
        <v>47573</v>
      </c>
      <c r="DA9" s="78">
        <f t="shared" si="19"/>
        <v>47603</v>
      </c>
      <c r="DB9" s="78">
        <f t="shared" si="19"/>
        <v>47634</v>
      </c>
      <c r="DC9" s="78">
        <f t="shared" si="19"/>
        <v>47664</v>
      </c>
      <c r="DD9" s="78">
        <f t="shared" si="19"/>
        <v>47695</v>
      </c>
      <c r="DE9" s="78">
        <f t="shared" si="19"/>
        <v>47726</v>
      </c>
      <c r="DF9" s="78">
        <f t="shared" si="19"/>
        <v>47756</v>
      </c>
      <c r="DG9" s="78">
        <f t="shared" si="19"/>
        <v>47787</v>
      </c>
      <c r="DH9" s="78">
        <f t="shared" si="19"/>
        <v>47817</v>
      </c>
      <c r="DI9" s="126">
        <f t="shared" si="18"/>
        <v>47828</v>
      </c>
      <c r="DJ9" s="72">
        <f>EOMONTH(DJ8,0)</f>
        <v>47848</v>
      </c>
      <c r="DK9" s="78">
        <f t="shared" ref="DK9:DU9" si="20">EOMONTH(DK8,0)</f>
        <v>47879</v>
      </c>
      <c r="DL9" s="78">
        <f t="shared" si="20"/>
        <v>47907</v>
      </c>
      <c r="DM9" s="78">
        <f t="shared" si="20"/>
        <v>47938</v>
      </c>
      <c r="DN9" s="78">
        <f t="shared" si="20"/>
        <v>47968</v>
      </c>
      <c r="DO9" s="78">
        <f t="shared" si="20"/>
        <v>47999</v>
      </c>
      <c r="DP9" s="78">
        <f t="shared" si="20"/>
        <v>48029</v>
      </c>
      <c r="DQ9" s="78">
        <f t="shared" si="20"/>
        <v>48060</v>
      </c>
      <c r="DR9" s="78">
        <f t="shared" si="20"/>
        <v>48091</v>
      </c>
      <c r="DS9" s="78">
        <f t="shared" si="20"/>
        <v>48121</v>
      </c>
      <c r="DT9" s="78">
        <f t="shared" si="20"/>
        <v>48152</v>
      </c>
      <c r="DU9" s="78">
        <f t="shared" si="20"/>
        <v>48182</v>
      </c>
      <c r="DV9" s="122">
        <f t="shared" ref="DV9:EI9" si="21">DV8+365+IF(MOD(YEAR(DV8+365),4)=0,1,0)-1</f>
        <v>48193</v>
      </c>
      <c r="DW9" s="72">
        <f>EOMONTH(DW8,0)</f>
        <v>48213</v>
      </c>
      <c r="DX9" s="78">
        <f t="shared" ref="DX9:EH9" si="22">EOMONTH(DX8,0)</f>
        <v>48244</v>
      </c>
      <c r="DY9" s="78">
        <f t="shared" si="22"/>
        <v>48273</v>
      </c>
      <c r="DZ9" s="78">
        <f t="shared" si="22"/>
        <v>48304</v>
      </c>
      <c r="EA9" s="78">
        <f t="shared" si="22"/>
        <v>48334</v>
      </c>
      <c r="EB9" s="78">
        <f t="shared" si="22"/>
        <v>48365</v>
      </c>
      <c r="EC9" s="78">
        <f t="shared" si="22"/>
        <v>48395</v>
      </c>
      <c r="ED9" s="78">
        <f t="shared" si="22"/>
        <v>48426</v>
      </c>
      <c r="EE9" s="78">
        <f t="shared" si="22"/>
        <v>48457</v>
      </c>
      <c r="EF9" s="78">
        <f t="shared" si="22"/>
        <v>48487</v>
      </c>
      <c r="EG9" s="78">
        <f t="shared" si="22"/>
        <v>48518</v>
      </c>
      <c r="EH9" s="78">
        <f t="shared" si="22"/>
        <v>48548</v>
      </c>
      <c r="EI9" s="126">
        <f t="shared" si="21"/>
        <v>48559</v>
      </c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</row>
    <row r="10" spans="1:154" x14ac:dyDescent="0.35">
      <c r="A10" s="11"/>
      <c r="B10" s="11"/>
      <c r="C10" s="11"/>
      <c r="D10" s="31"/>
      <c r="E10" s="8"/>
      <c r="F10" s="31"/>
      <c r="G10" s="31"/>
      <c r="H10" s="11"/>
      <c r="I10" s="10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23"/>
      <c r="W10" s="9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27"/>
      <c r="AJ10" s="9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23"/>
      <c r="AW10" s="9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27"/>
      <c r="BJ10" s="9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23"/>
      <c r="BW10" s="9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27"/>
      <c r="CJ10" s="9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23"/>
      <c r="CW10" s="9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27"/>
      <c r="DJ10" s="9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23"/>
      <c r="DW10" s="9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27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</row>
    <row r="11" spans="1:154" ht="40" customHeight="1" thickBot="1" x14ac:dyDescent="0.4">
      <c r="A11" s="4"/>
      <c r="B11" s="11" t="s">
        <v>63</v>
      </c>
      <c r="C11" s="11"/>
      <c r="D11" s="31"/>
      <c r="E11" s="130" t="s">
        <v>65</v>
      </c>
      <c r="F11" s="41"/>
      <c r="G11" s="162" t="s">
        <v>66</v>
      </c>
      <c r="H11" s="54" t="s">
        <v>67</v>
      </c>
      <c r="I11" s="4"/>
      <c r="J11" s="12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124"/>
      <c r="W11" s="13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28"/>
      <c r="AJ11" s="12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124"/>
      <c r="AW11" s="13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128"/>
      <c r="BJ11" s="12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124"/>
      <c r="BW11" s="13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128"/>
      <c r="CJ11" s="12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124"/>
      <c r="CW11" s="13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128"/>
      <c r="DJ11" s="12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124"/>
      <c r="DW11" s="1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128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</row>
    <row r="12" spans="1:154" ht="15" customHeight="1" x14ac:dyDescent="0.35">
      <c r="A12" s="1"/>
      <c r="B12" s="214" t="s">
        <v>11</v>
      </c>
      <c r="C12" s="222"/>
      <c r="D12" s="55" t="s">
        <v>130</v>
      </c>
      <c r="E12" s="189"/>
      <c r="F12" s="217" t="s">
        <v>70</v>
      </c>
      <c r="G12" s="161"/>
      <c r="H12" s="219" t="s">
        <v>131</v>
      </c>
      <c r="I12" s="165"/>
      <c r="J12" s="80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98"/>
      <c r="V12" s="100">
        <f t="shared" ref="V12:V61" si="23">SUM(J12:U12)</f>
        <v>0</v>
      </c>
      <c r="W12" s="88"/>
      <c r="X12" s="89"/>
      <c r="Y12" s="89"/>
      <c r="Z12" s="89"/>
      <c r="AA12" s="89"/>
      <c r="AB12" s="89"/>
      <c r="AC12" s="89"/>
      <c r="AD12" s="89"/>
      <c r="AE12" s="73"/>
      <c r="AF12" s="73"/>
      <c r="AG12" s="73"/>
      <c r="AH12" s="73"/>
      <c r="AI12" s="90">
        <f t="shared" ref="AI12:AI61" si="24">SUM(W12:AH12)</f>
        <v>0</v>
      </c>
      <c r="AJ12" s="80"/>
      <c r="AK12" s="14"/>
      <c r="AL12" s="14"/>
      <c r="AM12" s="14"/>
      <c r="AN12" s="14"/>
      <c r="AO12" s="14"/>
      <c r="AP12" s="14"/>
      <c r="AQ12" s="14"/>
      <c r="AR12" s="81"/>
      <c r="AS12" s="81"/>
      <c r="AT12" s="81"/>
      <c r="AU12" s="81"/>
      <c r="AV12" s="85">
        <f t="shared" ref="AV12:AV61" si="25">SUM(AJ12:AU12)</f>
        <v>0</v>
      </c>
      <c r="AW12" s="88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90">
        <f t="shared" ref="BI12:BI61" si="26">SUM(AW12:BH12)</f>
        <v>0</v>
      </c>
      <c r="BJ12" s="80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5">
        <f t="shared" ref="BV12:BV61" si="27">SUM(BJ12:BU12)</f>
        <v>0</v>
      </c>
      <c r="BW12" s="88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90">
        <f t="shared" ref="CI12:CI61" si="28">SUM(BW12:CH12)</f>
        <v>0</v>
      </c>
      <c r="CJ12" s="80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5">
        <f t="shared" ref="CV12:CV61" si="29">SUM(CJ12:CU12)</f>
        <v>0</v>
      </c>
      <c r="CW12" s="88"/>
      <c r="CX12" s="89"/>
      <c r="CY12" s="89"/>
      <c r="CZ12" s="89"/>
      <c r="DA12" s="89"/>
      <c r="DB12" s="89"/>
      <c r="DC12" s="89"/>
      <c r="DD12" s="89"/>
      <c r="DE12" s="89"/>
      <c r="DF12" s="89"/>
      <c r="DG12" s="89"/>
      <c r="DH12" s="89"/>
      <c r="DI12" s="90">
        <f t="shared" ref="DI12:DI61" si="30">SUM(CW12:DH12)</f>
        <v>0</v>
      </c>
      <c r="DJ12" s="80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5">
        <f t="shared" ref="DV12:DV61" si="31">SUM(DJ12:DU12)</f>
        <v>0</v>
      </c>
      <c r="DW12" s="88"/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118">
        <f t="shared" ref="EI12:EI61" si="32">SUM(DW12:EH12)</f>
        <v>0</v>
      </c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</row>
    <row r="13" spans="1:154" x14ac:dyDescent="0.35">
      <c r="A13" s="1"/>
      <c r="B13" s="215"/>
      <c r="C13" s="223"/>
      <c r="D13" s="56" t="s">
        <v>132</v>
      </c>
      <c r="E13" s="190"/>
      <c r="F13" s="218"/>
      <c r="G13" s="159"/>
      <c r="H13" s="220"/>
      <c r="I13" s="165"/>
      <c r="J13" s="16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99"/>
      <c r="V13" s="15">
        <f t="shared" si="23"/>
        <v>0</v>
      </c>
      <c r="W13" s="74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91">
        <f t="shared" si="24"/>
        <v>0</v>
      </c>
      <c r="AJ13" s="16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86">
        <f t="shared" si="25"/>
        <v>0</v>
      </c>
      <c r="AW13" s="74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91">
        <f t="shared" si="26"/>
        <v>0</v>
      </c>
      <c r="BJ13" s="16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86">
        <f t="shared" si="27"/>
        <v>0</v>
      </c>
      <c r="BW13" s="74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91">
        <f t="shared" si="28"/>
        <v>0</v>
      </c>
      <c r="CJ13" s="16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86">
        <f t="shared" si="29"/>
        <v>0</v>
      </c>
      <c r="CW13" s="74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91">
        <f t="shared" si="30"/>
        <v>0</v>
      </c>
      <c r="DJ13" s="16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86">
        <f t="shared" si="31"/>
        <v>0</v>
      </c>
      <c r="DW13" s="74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119">
        <f t="shared" si="32"/>
        <v>0</v>
      </c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</row>
    <row r="14" spans="1:154" x14ac:dyDescent="0.35">
      <c r="A14" s="11"/>
      <c r="B14" s="215"/>
      <c r="C14" s="223"/>
      <c r="D14" s="56" t="s">
        <v>133</v>
      </c>
      <c r="E14" s="190"/>
      <c r="F14" s="218"/>
      <c r="G14" s="159"/>
      <c r="H14" s="220"/>
      <c r="I14" s="165"/>
      <c r="J14" s="16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99"/>
      <c r="V14" s="15">
        <f t="shared" si="23"/>
        <v>0</v>
      </c>
      <c r="W14" s="74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91">
        <f t="shared" si="24"/>
        <v>0</v>
      </c>
      <c r="AJ14" s="16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86">
        <f t="shared" si="25"/>
        <v>0</v>
      </c>
      <c r="AW14" s="74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91">
        <f t="shared" si="26"/>
        <v>0</v>
      </c>
      <c r="BJ14" s="16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86">
        <f t="shared" si="27"/>
        <v>0</v>
      </c>
      <c r="BW14" s="74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91">
        <f t="shared" si="28"/>
        <v>0</v>
      </c>
      <c r="CJ14" s="16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86">
        <f t="shared" si="29"/>
        <v>0</v>
      </c>
      <c r="CW14" s="74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91">
        <f t="shared" si="30"/>
        <v>0</v>
      </c>
      <c r="DJ14" s="16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86">
        <f t="shared" si="31"/>
        <v>0</v>
      </c>
      <c r="DW14" s="74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119">
        <f t="shared" si="32"/>
        <v>0</v>
      </c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</row>
    <row r="15" spans="1:154" x14ac:dyDescent="0.35">
      <c r="A15" s="11"/>
      <c r="B15" s="215"/>
      <c r="C15" s="223"/>
      <c r="D15" s="163" t="s">
        <v>134</v>
      </c>
      <c r="E15" s="190"/>
      <c r="F15" s="218"/>
      <c r="G15" s="159"/>
      <c r="H15" s="220"/>
      <c r="I15" s="165"/>
      <c r="J15" s="16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99"/>
      <c r="V15" s="15">
        <f t="shared" si="23"/>
        <v>0</v>
      </c>
      <c r="W15" s="74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91">
        <f t="shared" si="24"/>
        <v>0</v>
      </c>
      <c r="AJ15" s="16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86">
        <f t="shared" si="25"/>
        <v>0</v>
      </c>
      <c r="AW15" s="74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91">
        <f t="shared" si="26"/>
        <v>0</v>
      </c>
      <c r="BJ15" s="16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86">
        <f t="shared" si="27"/>
        <v>0</v>
      </c>
      <c r="BW15" s="74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91">
        <f t="shared" si="28"/>
        <v>0</v>
      </c>
      <c r="CJ15" s="16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86">
        <f t="shared" si="29"/>
        <v>0</v>
      </c>
      <c r="CW15" s="74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91">
        <f t="shared" si="30"/>
        <v>0</v>
      </c>
      <c r="DJ15" s="16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86">
        <f t="shared" si="31"/>
        <v>0</v>
      </c>
      <c r="DW15" s="74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119">
        <f t="shared" si="32"/>
        <v>0</v>
      </c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</row>
    <row r="16" spans="1:154" x14ac:dyDescent="0.35">
      <c r="A16" s="11"/>
      <c r="B16" s="215"/>
      <c r="C16" s="223"/>
      <c r="D16" s="56" t="s">
        <v>135</v>
      </c>
      <c r="E16" s="190"/>
      <c r="F16" s="218"/>
      <c r="G16" s="159"/>
      <c r="H16" s="220"/>
      <c r="I16" s="165"/>
      <c r="J16" s="16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99"/>
      <c r="V16" s="15">
        <f t="shared" si="23"/>
        <v>0</v>
      </c>
      <c r="W16" s="74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91">
        <f t="shared" si="24"/>
        <v>0</v>
      </c>
      <c r="AJ16" s="16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86">
        <f t="shared" si="25"/>
        <v>0</v>
      </c>
      <c r="AW16" s="74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91">
        <f t="shared" si="26"/>
        <v>0</v>
      </c>
      <c r="BJ16" s="16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86">
        <f t="shared" si="27"/>
        <v>0</v>
      </c>
      <c r="BW16" s="74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91">
        <f t="shared" si="28"/>
        <v>0</v>
      </c>
      <c r="CJ16" s="16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86">
        <f t="shared" si="29"/>
        <v>0</v>
      </c>
      <c r="CW16" s="74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91">
        <f t="shared" si="30"/>
        <v>0</v>
      </c>
      <c r="DJ16" s="16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86">
        <f t="shared" si="31"/>
        <v>0</v>
      </c>
      <c r="DW16" s="74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119">
        <f t="shared" si="32"/>
        <v>0</v>
      </c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</row>
    <row r="17" spans="1:154" x14ac:dyDescent="0.35">
      <c r="A17" s="4"/>
      <c r="B17" s="215"/>
      <c r="C17" s="223"/>
      <c r="D17" s="56" t="s">
        <v>136</v>
      </c>
      <c r="E17" s="190"/>
      <c r="F17" s="218"/>
      <c r="G17" s="159"/>
      <c r="H17" s="220"/>
      <c r="I17" s="165"/>
      <c r="J17" s="16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5">
        <f t="shared" si="23"/>
        <v>0</v>
      </c>
      <c r="W17" s="74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91">
        <f t="shared" si="24"/>
        <v>0</v>
      </c>
      <c r="AJ17" s="16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86">
        <f t="shared" si="25"/>
        <v>0</v>
      </c>
      <c r="AW17" s="74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91">
        <f t="shared" si="26"/>
        <v>0</v>
      </c>
      <c r="BJ17" s="16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86">
        <f t="shared" si="27"/>
        <v>0</v>
      </c>
      <c r="BW17" s="74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91">
        <f t="shared" si="28"/>
        <v>0</v>
      </c>
      <c r="CJ17" s="16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86">
        <f t="shared" si="29"/>
        <v>0</v>
      </c>
      <c r="CW17" s="74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91">
        <f t="shared" si="30"/>
        <v>0</v>
      </c>
      <c r="DJ17" s="16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86">
        <f t="shared" si="31"/>
        <v>0</v>
      </c>
      <c r="DW17" s="74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119">
        <f t="shared" si="32"/>
        <v>0</v>
      </c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</row>
    <row r="18" spans="1:154" x14ac:dyDescent="0.35">
      <c r="A18" s="4"/>
      <c r="B18" s="215"/>
      <c r="C18" s="223"/>
      <c r="D18" s="57" t="s">
        <v>137</v>
      </c>
      <c r="E18" s="190"/>
      <c r="F18" s="218"/>
      <c r="G18" s="159"/>
      <c r="H18" s="220"/>
      <c r="I18" s="165"/>
      <c r="J18" s="16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99"/>
      <c r="V18" s="15">
        <f t="shared" si="23"/>
        <v>0</v>
      </c>
      <c r="W18" s="74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91">
        <f t="shared" si="24"/>
        <v>0</v>
      </c>
      <c r="AJ18" s="16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86">
        <f t="shared" si="25"/>
        <v>0</v>
      </c>
      <c r="AW18" s="74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91">
        <f t="shared" si="26"/>
        <v>0</v>
      </c>
      <c r="BJ18" s="16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86">
        <f t="shared" si="27"/>
        <v>0</v>
      </c>
      <c r="BW18" s="74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91">
        <f t="shared" si="28"/>
        <v>0</v>
      </c>
      <c r="CJ18" s="16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86">
        <f t="shared" si="29"/>
        <v>0</v>
      </c>
      <c r="CW18" s="74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91">
        <f t="shared" si="30"/>
        <v>0</v>
      </c>
      <c r="DJ18" s="16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86">
        <f t="shared" si="31"/>
        <v>0</v>
      </c>
      <c r="DW18" s="74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119">
        <f t="shared" si="32"/>
        <v>0</v>
      </c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</row>
    <row r="19" spans="1:154" x14ac:dyDescent="0.35">
      <c r="A19" s="4"/>
      <c r="B19" s="215"/>
      <c r="C19" s="223"/>
      <c r="D19" s="57" t="s">
        <v>138</v>
      </c>
      <c r="E19" s="190"/>
      <c r="F19" s="218"/>
      <c r="G19" s="159"/>
      <c r="H19" s="220"/>
      <c r="I19" s="165"/>
      <c r="J19" s="16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99"/>
      <c r="V19" s="15">
        <f t="shared" si="23"/>
        <v>0</v>
      </c>
      <c r="W19" s="74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91">
        <f t="shared" si="24"/>
        <v>0</v>
      </c>
      <c r="AJ19" s="16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86">
        <f t="shared" si="25"/>
        <v>0</v>
      </c>
      <c r="AW19" s="74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91">
        <f t="shared" si="26"/>
        <v>0</v>
      </c>
      <c r="BJ19" s="16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86">
        <f t="shared" si="27"/>
        <v>0</v>
      </c>
      <c r="BW19" s="74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91">
        <f t="shared" si="28"/>
        <v>0</v>
      </c>
      <c r="CJ19" s="16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86">
        <f t="shared" si="29"/>
        <v>0</v>
      </c>
      <c r="CW19" s="74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91">
        <f t="shared" si="30"/>
        <v>0</v>
      </c>
      <c r="DJ19" s="16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86">
        <f t="shared" si="31"/>
        <v>0</v>
      </c>
      <c r="DW19" s="74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119">
        <f t="shared" si="32"/>
        <v>0</v>
      </c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</row>
    <row r="20" spans="1:154" x14ac:dyDescent="0.35">
      <c r="A20" s="4"/>
      <c r="B20" s="215"/>
      <c r="C20" s="223"/>
      <c r="D20" s="57" t="s">
        <v>130</v>
      </c>
      <c r="E20" s="190"/>
      <c r="F20" s="218"/>
      <c r="G20" s="159"/>
      <c r="H20" s="220"/>
      <c r="I20" s="165"/>
      <c r="J20" s="16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99"/>
      <c r="V20" s="15">
        <f t="shared" si="23"/>
        <v>0</v>
      </c>
      <c r="W20" s="74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91">
        <f t="shared" si="24"/>
        <v>0</v>
      </c>
      <c r="AJ20" s="16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86">
        <f t="shared" si="25"/>
        <v>0</v>
      </c>
      <c r="AW20" s="74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91">
        <f t="shared" si="26"/>
        <v>0</v>
      </c>
      <c r="BJ20" s="16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86">
        <f t="shared" si="27"/>
        <v>0</v>
      </c>
      <c r="BW20" s="74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91">
        <f t="shared" si="28"/>
        <v>0</v>
      </c>
      <c r="CJ20" s="16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86">
        <f t="shared" si="29"/>
        <v>0</v>
      </c>
      <c r="CW20" s="74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91">
        <f t="shared" si="30"/>
        <v>0</v>
      </c>
      <c r="DJ20" s="16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86">
        <f t="shared" si="31"/>
        <v>0</v>
      </c>
      <c r="DW20" s="74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119">
        <f t="shared" si="32"/>
        <v>0</v>
      </c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</row>
    <row r="21" spans="1:154" x14ac:dyDescent="0.35">
      <c r="A21" s="4"/>
      <c r="B21" s="215"/>
      <c r="C21" s="223"/>
      <c r="D21" s="57" t="s">
        <v>139</v>
      </c>
      <c r="E21" s="190"/>
      <c r="F21" s="218"/>
      <c r="G21" s="159"/>
      <c r="H21" s="220"/>
      <c r="I21" s="165"/>
      <c r="J21" s="16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99"/>
      <c r="V21" s="15">
        <f t="shared" si="23"/>
        <v>0</v>
      </c>
      <c r="W21" s="74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91">
        <f t="shared" si="24"/>
        <v>0</v>
      </c>
      <c r="AJ21" s="16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86">
        <f t="shared" si="25"/>
        <v>0</v>
      </c>
      <c r="AW21" s="74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91">
        <f t="shared" si="26"/>
        <v>0</v>
      </c>
      <c r="BJ21" s="16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86">
        <f t="shared" si="27"/>
        <v>0</v>
      </c>
      <c r="BW21" s="74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91">
        <f t="shared" si="28"/>
        <v>0</v>
      </c>
      <c r="CJ21" s="16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86">
        <f t="shared" si="29"/>
        <v>0</v>
      </c>
      <c r="CW21" s="74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91">
        <f t="shared" si="30"/>
        <v>0</v>
      </c>
      <c r="DJ21" s="16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86">
        <f t="shared" si="31"/>
        <v>0</v>
      </c>
      <c r="DW21" s="74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119">
        <f t="shared" si="32"/>
        <v>0</v>
      </c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</row>
    <row r="22" spans="1:154" x14ac:dyDescent="0.35">
      <c r="A22" s="4"/>
      <c r="B22" s="215"/>
      <c r="C22" s="223"/>
      <c r="D22" s="56" t="s">
        <v>140</v>
      </c>
      <c r="E22" s="190"/>
      <c r="F22" s="218"/>
      <c r="G22" s="159"/>
      <c r="H22" s="220"/>
      <c r="I22" s="165"/>
      <c r="J22" s="16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99"/>
      <c r="V22" s="15">
        <f t="shared" si="23"/>
        <v>0</v>
      </c>
      <c r="W22" s="74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91">
        <f t="shared" si="24"/>
        <v>0</v>
      </c>
      <c r="AJ22" s="16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86">
        <f t="shared" si="25"/>
        <v>0</v>
      </c>
      <c r="AW22" s="74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91">
        <f t="shared" si="26"/>
        <v>0</v>
      </c>
      <c r="BJ22" s="16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86">
        <f t="shared" si="27"/>
        <v>0</v>
      </c>
      <c r="BW22" s="74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91">
        <f t="shared" si="28"/>
        <v>0</v>
      </c>
      <c r="CJ22" s="16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86">
        <f t="shared" si="29"/>
        <v>0</v>
      </c>
      <c r="CW22" s="74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91">
        <f t="shared" si="30"/>
        <v>0</v>
      </c>
      <c r="DJ22" s="16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86">
        <f t="shared" si="31"/>
        <v>0</v>
      </c>
      <c r="DW22" s="74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119">
        <f t="shared" si="32"/>
        <v>0</v>
      </c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</row>
    <row r="23" spans="1:154" x14ac:dyDescent="0.35">
      <c r="A23" s="4"/>
      <c r="B23" s="215"/>
      <c r="C23" s="223"/>
      <c r="D23" s="56" t="s">
        <v>141</v>
      </c>
      <c r="E23" s="190"/>
      <c r="F23" s="218"/>
      <c r="G23" s="159"/>
      <c r="H23" s="220"/>
      <c r="I23" s="165"/>
      <c r="J23" s="16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99"/>
      <c r="V23" s="15">
        <f t="shared" si="23"/>
        <v>0</v>
      </c>
      <c r="W23" s="74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91">
        <f t="shared" si="24"/>
        <v>0</v>
      </c>
      <c r="AJ23" s="16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86">
        <f t="shared" si="25"/>
        <v>0</v>
      </c>
      <c r="AW23" s="74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91">
        <f t="shared" si="26"/>
        <v>0</v>
      </c>
      <c r="BJ23" s="16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86">
        <f t="shared" si="27"/>
        <v>0</v>
      </c>
      <c r="BW23" s="74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91">
        <f t="shared" si="28"/>
        <v>0</v>
      </c>
      <c r="CJ23" s="16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86">
        <f t="shared" si="29"/>
        <v>0</v>
      </c>
      <c r="CW23" s="74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91">
        <f t="shared" si="30"/>
        <v>0</v>
      </c>
      <c r="DJ23" s="16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86">
        <f t="shared" si="31"/>
        <v>0</v>
      </c>
      <c r="DW23" s="74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119">
        <f t="shared" si="32"/>
        <v>0</v>
      </c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</row>
    <row r="24" spans="1:154" x14ac:dyDescent="0.35">
      <c r="A24" s="4"/>
      <c r="B24" s="215"/>
      <c r="C24" s="223"/>
      <c r="D24" s="56" t="s">
        <v>132</v>
      </c>
      <c r="E24" s="190"/>
      <c r="F24" s="218"/>
      <c r="G24" s="159"/>
      <c r="H24" s="220"/>
      <c r="I24" s="165"/>
      <c r="J24" s="16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5">
        <f t="shared" si="23"/>
        <v>0</v>
      </c>
      <c r="W24" s="74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91">
        <f t="shared" si="24"/>
        <v>0</v>
      </c>
      <c r="AJ24" s="16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86">
        <f t="shared" si="25"/>
        <v>0</v>
      </c>
      <c r="AW24" s="74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91">
        <f t="shared" si="26"/>
        <v>0</v>
      </c>
      <c r="BJ24" s="16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86">
        <f t="shared" si="27"/>
        <v>0</v>
      </c>
      <c r="BW24" s="74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91">
        <f t="shared" si="28"/>
        <v>0</v>
      </c>
      <c r="CJ24" s="16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86">
        <f t="shared" si="29"/>
        <v>0</v>
      </c>
      <c r="CW24" s="74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91">
        <f t="shared" si="30"/>
        <v>0</v>
      </c>
      <c r="DJ24" s="16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86">
        <f t="shared" si="31"/>
        <v>0</v>
      </c>
      <c r="DW24" s="74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119">
        <f t="shared" si="32"/>
        <v>0</v>
      </c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</row>
    <row r="25" spans="1:154" x14ac:dyDescent="0.35">
      <c r="A25" s="4"/>
      <c r="B25" s="215"/>
      <c r="C25" s="223"/>
      <c r="D25" s="56" t="s">
        <v>142</v>
      </c>
      <c r="E25" s="190"/>
      <c r="F25" s="218"/>
      <c r="G25" s="159"/>
      <c r="H25" s="220"/>
      <c r="I25" s="165"/>
      <c r="J25" s="16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99"/>
      <c r="V25" s="15">
        <f t="shared" si="23"/>
        <v>0</v>
      </c>
      <c r="W25" s="74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91">
        <f t="shared" si="24"/>
        <v>0</v>
      </c>
      <c r="AJ25" s="16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86">
        <f t="shared" si="25"/>
        <v>0</v>
      </c>
      <c r="AW25" s="74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91">
        <f t="shared" si="26"/>
        <v>0</v>
      </c>
      <c r="BJ25" s="16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86">
        <f t="shared" si="27"/>
        <v>0</v>
      </c>
      <c r="BW25" s="74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91">
        <f t="shared" si="28"/>
        <v>0</v>
      </c>
      <c r="CJ25" s="16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86">
        <f t="shared" si="29"/>
        <v>0</v>
      </c>
      <c r="CW25" s="74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91">
        <f t="shared" si="30"/>
        <v>0</v>
      </c>
      <c r="DJ25" s="16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86">
        <f t="shared" si="31"/>
        <v>0</v>
      </c>
      <c r="DW25" s="74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119">
        <f t="shared" si="32"/>
        <v>0</v>
      </c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</row>
    <row r="26" spans="1:154" x14ac:dyDescent="0.35">
      <c r="A26" s="4"/>
      <c r="B26" s="215"/>
      <c r="C26" s="223"/>
      <c r="D26" s="56" t="s">
        <v>143</v>
      </c>
      <c r="E26" s="190"/>
      <c r="F26" s="218"/>
      <c r="G26" s="159"/>
      <c r="H26" s="220"/>
      <c r="I26" s="165"/>
      <c r="J26" s="16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99"/>
      <c r="V26" s="15">
        <f t="shared" si="23"/>
        <v>0</v>
      </c>
      <c r="W26" s="74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91">
        <f t="shared" si="24"/>
        <v>0</v>
      </c>
      <c r="AJ26" s="16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86">
        <f t="shared" si="25"/>
        <v>0</v>
      </c>
      <c r="AW26" s="74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91">
        <f t="shared" si="26"/>
        <v>0</v>
      </c>
      <c r="BJ26" s="16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86">
        <f t="shared" si="27"/>
        <v>0</v>
      </c>
      <c r="BW26" s="74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91">
        <f t="shared" si="28"/>
        <v>0</v>
      </c>
      <c r="CJ26" s="16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86">
        <f t="shared" si="29"/>
        <v>0</v>
      </c>
      <c r="CW26" s="74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91">
        <f t="shared" si="30"/>
        <v>0</v>
      </c>
      <c r="DJ26" s="16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86">
        <f t="shared" si="31"/>
        <v>0</v>
      </c>
      <c r="DW26" s="74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119">
        <f t="shared" si="32"/>
        <v>0</v>
      </c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</row>
    <row r="27" spans="1:154" x14ac:dyDescent="0.35">
      <c r="A27" s="4"/>
      <c r="B27" s="215"/>
      <c r="C27" s="223"/>
      <c r="D27" s="56" t="s">
        <v>133</v>
      </c>
      <c r="E27" s="190"/>
      <c r="F27" s="218"/>
      <c r="G27" s="159"/>
      <c r="H27" s="220"/>
      <c r="I27" s="165"/>
      <c r="J27" s="16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99"/>
      <c r="V27" s="15">
        <f t="shared" si="23"/>
        <v>0</v>
      </c>
      <c r="W27" s="74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91">
        <f t="shared" si="24"/>
        <v>0</v>
      </c>
      <c r="AJ27" s="16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86">
        <f t="shared" si="25"/>
        <v>0</v>
      </c>
      <c r="AW27" s="74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91">
        <f t="shared" si="26"/>
        <v>0</v>
      </c>
      <c r="BJ27" s="16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86">
        <f t="shared" si="27"/>
        <v>0</v>
      </c>
      <c r="BW27" s="74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91">
        <f t="shared" si="28"/>
        <v>0</v>
      </c>
      <c r="CJ27" s="16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86">
        <f t="shared" si="29"/>
        <v>0</v>
      </c>
      <c r="CW27" s="74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91">
        <f t="shared" si="30"/>
        <v>0</v>
      </c>
      <c r="DJ27" s="16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86">
        <f t="shared" si="31"/>
        <v>0</v>
      </c>
      <c r="DW27" s="74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119">
        <f t="shared" si="32"/>
        <v>0</v>
      </c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</row>
    <row r="28" spans="1:154" x14ac:dyDescent="0.35">
      <c r="A28" s="4"/>
      <c r="B28" s="215"/>
      <c r="C28" s="223"/>
      <c r="D28" s="56" t="s">
        <v>144</v>
      </c>
      <c r="E28" s="190"/>
      <c r="F28" s="218"/>
      <c r="G28" s="159"/>
      <c r="H28" s="220"/>
      <c r="I28" s="165"/>
      <c r="J28" s="16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99"/>
      <c r="V28" s="15">
        <f t="shared" si="23"/>
        <v>0</v>
      </c>
      <c r="W28" s="74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91">
        <f t="shared" si="24"/>
        <v>0</v>
      </c>
      <c r="AJ28" s="16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86">
        <f t="shared" si="25"/>
        <v>0</v>
      </c>
      <c r="AW28" s="74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91">
        <f t="shared" si="26"/>
        <v>0</v>
      </c>
      <c r="BJ28" s="16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86">
        <f t="shared" si="27"/>
        <v>0</v>
      </c>
      <c r="BW28" s="74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91">
        <f t="shared" si="28"/>
        <v>0</v>
      </c>
      <c r="CJ28" s="16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86">
        <f t="shared" si="29"/>
        <v>0</v>
      </c>
      <c r="CW28" s="74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91">
        <f t="shared" si="30"/>
        <v>0</v>
      </c>
      <c r="DJ28" s="16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86">
        <f t="shared" si="31"/>
        <v>0</v>
      </c>
      <c r="DW28" s="74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119">
        <f t="shared" si="32"/>
        <v>0</v>
      </c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</row>
    <row r="29" spans="1:154" x14ac:dyDescent="0.35">
      <c r="A29" s="4"/>
      <c r="B29" s="215"/>
      <c r="C29" s="223"/>
      <c r="D29" s="56" t="s">
        <v>139</v>
      </c>
      <c r="E29" s="190"/>
      <c r="F29" s="218"/>
      <c r="G29" s="159"/>
      <c r="H29" s="220"/>
      <c r="I29" s="165"/>
      <c r="J29" s="16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5">
        <f t="shared" si="23"/>
        <v>0</v>
      </c>
      <c r="W29" s="74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91">
        <f t="shared" si="24"/>
        <v>0</v>
      </c>
      <c r="AJ29" s="16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86">
        <f t="shared" si="25"/>
        <v>0</v>
      </c>
      <c r="AW29" s="74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91">
        <f t="shared" si="26"/>
        <v>0</v>
      </c>
      <c r="BJ29" s="16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86">
        <f t="shared" si="27"/>
        <v>0</v>
      </c>
      <c r="BW29" s="74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91">
        <f t="shared" si="28"/>
        <v>0</v>
      </c>
      <c r="CJ29" s="16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86">
        <f t="shared" si="29"/>
        <v>0</v>
      </c>
      <c r="CW29" s="74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91">
        <f t="shared" si="30"/>
        <v>0</v>
      </c>
      <c r="DJ29" s="16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86">
        <f t="shared" si="31"/>
        <v>0</v>
      </c>
      <c r="DW29" s="74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119">
        <f t="shared" si="32"/>
        <v>0</v>
      </c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</row>
    <row r="30" spans="1:154" x14ac:dyDescent="0.35">
      <c r="A30" s="4"/>
      <c r="B30" s="215"/>
      <c r="C30" s="223"/>
      <c r="D30" s="56" t="s">
        <v>145</v>
      </c>
      <c r="E30" s="190"/>
      <c r="F30" s="218"/>
      <c r="G30" s="159"/>
      <c r="H30" s="220"/>
      <c r="I30" s="165"/>
      <c r="J30" s="16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99"/>
      <c r="V30" s="15">
        <f t="shared" si="23"/>
        <v>0</v>
      </c>
      <c r="W30" s="74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91">
        <f t="shared" si="24"/>
        <v>0</v>
      </c>
      <c r="AJ30" s="16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86">
        <f t="shared" si="25"/>
        <v>0</v>
      </c>
      <c r="AW30" s="74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91">
        <f t="shared" si="26"/>
        <v>0</v>
      </c>
      <c r="BJ30" s="16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86">
        <f t="shared" si="27"/>
        <v>0</v>
      </c>
      <c r="BW30" s="74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91">
        <f t="shared" si="28"/>
        <v>0</v>
      </c>
      <c r="CJ30" s="16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86">
        <f t="shared" si="29"/>
        <v>0</v>
      </c>
      <c r="CW30" s="74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91">
        <f t="shared" si="30"/>
        <v>0</v>
      </c>
      <c r="DJ30" s="16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86">
        <f t="shared" si="31"/>
        <v>0</v>
      </c>
      <c r="DW30" s="74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119">
        <f t="shared" si="32"/>
        <v>0</v>
      </c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</row>
    <row r="31" spans="1:154" x14ac:dyDescent="0.35">
      <c r="A31" s="4"/>
      <c r="B31" s="215"/>
      <c r="C31" s="223"/>
      <c r="D31" s="56" t="s">
        <v>142</v>
      </c>
      <c r="E31" s="190"/>
      <c r="F31" s="218"/>
      <c r="G31" s="159"/>
      <c r="H31" s="220"/>
      <c r="I31" s="165"/>
      <c r="J31" s="16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99"/>
      <c r="V31" s="15">
        <f t="shared" si="23"/>
        <v>0</v>
      </c>
      <c r="W31" s="74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91">
        <f t="shared" si="24"/>
        <v>0</v>
      </c>
      <c r="AJ31" s="16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86">
        <f t="shared" si="25"/>
        <v>0</v>
      </c>
      <c r="AW31" s="74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91">
        <f t="shared" si="26"/>
        <v>0</v>
      </c>
      <c r="BJ31" s="16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86">
        <f t="shared" si="27"/>
        <v>0</v>
      </c>
      <c r="BW31" s="74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91">
        <f t="shared" si="28"/>
        <v>0</v>
      </c>
      <c r="CJ31" s="16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86">
        <f t="shared" si="29"/>
        <v>0</v>
      </c>
      <c r="CW31" s="74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91">
        <f t="shared" si="30"/>
        <v>0</v>
      </c>
      <c r="DJ31" s="16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86">
        <f t="shared" si="31"/>
        <v>0</v>
      </c>
      <c r="DW31" s="74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119">
        <f t="shared" si="32"/>
        <v>0</v>
      </c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</row>
    <row r="32" spans="1:154" x14ac:dyDescent="0.35">
      <c r="A32" s="4"/>
      <c r="B32" s="215"/>
      <c r="C32" s="223"/>
      <c r="D32" s="56" t="s">
        <v>144</v>
      </c>
      <c r="E32" s="190"/>
      <c r="F32" s="218"/>
      <c r="G32" s="159"/>
      <c r="H32" s="220"/>
      <c r="I32" s="165"/>
      <c r="J32" s="16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99"/>
      <c r="V32" s="15">
        <f t="shared" si="23"/>
        <v>0</v>
      </c>
      <c r="W32" s="74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91">
        <f t="shared" si="24"/>
        <v>0</v>
      </c>
      <c r="AJ32" s="16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86">
        <f t="shared" si="25"/>
        <v>0</v>
      </c>
      <c r="AW32" s="74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91">
        <f t="shared" si="26"/>
        <v>0</v>
      </c>
      <c r="BJ32" s="16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86">
        <f t="shared" si="27"/>
        <v>0</v>
      </c>
      <c r="BW32" s="74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91">
        <f t="shared" si="28"/>
        <v>0</v>
      </c>
      <c r="CJ32" s="16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86">
        <f t="shared" si="29"/>
        <v>0</v>
      </c>
      <c r="CW32" s="74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91">
        <f t="shared" si="30"/>
        <v>0</v>
      </c>
      <c r="DJ32" s="16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86">
        <f t="shared" si="31"/>
        <v>0</v>
      </c>
      <c r="DW32" s="74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119">
        <f t="shared" si="32"/>
        <v>0</v>
      </c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</row>
    <row r="33" spans="1:154" x14ac:dyDescent="0.35">
      <c r="A33" s="4"/>
      <c r="B33" s="215"/>
      <c r="C33" s="223"/>
      <c r="D33" s="58"/>
      <c r="E33" s="190"/>
      <c r="F33" s="218"/>
      <c r="G33" s="159"/>
      <c r="H33" s="220"/>
      <c r="I33" s="4"/>
      <c r="J33" s="16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99"/>
      <c r="V33" s="15">
        <f t="shared" si="23"/>
        <v>0</v>
      </c>
      <c r="W33" s="74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91">
        <f t="shared" si="24"/>
        <v>0</v>
      </c>
      <c r="AJ33" s="16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86">
        <f t="shared" si="25"/>
        <v>0</v>
      </c>
      <c r="AW33" s="74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91">
        <f t="shared" si="26"/>
        <v>0</v>
      </c>
      <c r="BJ33" s="16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86">
        <f t="shared" si="27"/>
        <v>0</v>
      </c>
      <c r="BW33" s="74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91">
        <f t="shared" si="28"/>
        <v>0</v>
      </c>
      <c r="CJ33" s="16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86">
        <f t="shared" si="29"/>
        <v>0</v>
      </c>
      <c r="CW33" s="74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91">
        <f t="shared" si="30"/>
        <v>0</v>
      </c>
      <c r="DJ33" s="16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86">
        <f t="shared" si="31"/>
        <v>0</v>
      </c>
      <c r="DW33" s="74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119">
        <f t="shared" si="32"/>
        <v>0</v>
      </c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</row>
    <row r="34" spans="1:154" x14ac:dyDescent="0.35">
      <c r="A34" s="4"/>
      <c r="B34" s="215"/>
      <c r="C34" s="223"/>
      <c r="D34" s="58"/>
      <c r="E34" s="190"/>
      <c r="F34" s="218"/>
      <c r="G34" s="159"/>
      <c r="H34" s="220"/>
      <c r="I34" s="4"/>
      <c r="J34" s="16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99"/>
      <c r="V34" s="15">
        <f t="shared" si="23"/>
        <v>0</v>
      </c>
      <c r="W34" s="74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91">
        <f t="shared" si="24"/>
        <v>0</v>
      </c>
      <c r="AJ34" s="16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86">
        <f t="shared" si="25"/>
        <v>0</v>
      </c>
      <c r="AW34" s="74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91">
        <f t="shared" si="26"/>
        <v>0</v>
      </c>
      <c r="BJ34" s="16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86">
        <f t="shared" si="27"/>
        <v>0</v>
      </c>
      <c r="BW34" s="74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91">
        <f t="shared" si="28"/>
        <v>0</v>
      </c>
      <c r="CJ34" s="16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86">
        <f t="shared" si="29"/>
        <v>0</v>
      </c>
      <c r="CW34" s="74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91">
        <f t="shared" si="30"/>
        <v>0</v>
      </c>
      <c r="DJ34" s="16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86">
        <f t="shared" si="31"/>
        <v>0</v>
      </c>
      <c r="DW34" s="74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119">
        <f t="shared" si="32"/>
        <v>0</v>
      </c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</row>
    <row r="35" spans="1:154" x14ac:dyDescent="0.35">
      <c r="A35" s="4"/>
      <c r="B35" s="215"/>
      <c r="C35" s="223"/>
      <c r="D35" s="58"/>
      <c r="E35" s="190"/>
      <c r="F35" s="218"/>
      <c r="G35" s="159"/>
      <c r="H35" s="220"/>
      <c r="I35" s="4"/>
      <c r="J35" s="16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99"/>
      <c r="V35" s="15">
        <f t="shared" si="23"/>
        <v>0</v>
      </c>
      <c r="W35" s="74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91">
        <f t="shared" si="24"/>
        <v>0</v>
      </c>
      <c r="AJ35" s="16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86">
        <f t="shared" si="25"/>
        <v>0</v>
      </c>
      <c r="AW35" s="74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91">
        <f t="shared" si="26"/>
        <v>0</v>
      </c>
      <c r="BJ35" s="16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86">
        <f t="shared" si="27"/>
        <v>0</v>
      </c>
      <c r="BW35" s="74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91">
        <f t="shared" si="28"/>
        <v>0</v>
      </c>
      <c r="CJ35" s="16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86">
        <f t="shared" si="29"/>
        <v>0</v>
      </c>
      <c r="CW35" s="74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91">
        <f t="shared" si="30"/>
        <v>0</v>
      </c>
      <c r="DJ35" s="16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86">
        <f t="shared" si="31"/>
        <v>0</v>
      </c>
      <c r="DW35" s="74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119">
        <f t="shared" si="32"/>
        <v>0</v>
      </c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</row>
    <row r="36" spans="1:154" x14ac:dyDescent="0.35">
      <c r="A36" s="4"/>
      <c r="B36" s="215"/>
      <c r="C36" s="223"/>
      <c r="D36" s="56"/>
      <c r="E36" s="190"/>
      <c r="F36" s="218"/>
      <c r="G36" s="159"/>
      <c r="H36" s="220"/>
      <c r="I36" s="4"/>
      <c r="J36" s="16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99"/>
      <c r="V36" s="15">
        <f t="shared" si="23"/>
        <v>0</v>
      </c>
      <c r="W36" s="74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91">
        <f>SUM(W36:AH36)</f>
        <v>0</v>
      </c>
      <c r="AJ36" s="16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86">
        <f>SUM(AJ36:AU36)</f>
        <v>0</v>
      </c>
      <c r="AW36" s="74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91">
        <f>SUM(AW36:BH36)</f>
        <v>0</v>
      </c>
      <c r="BJ36" s="16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86">
        <f>SUM(BJ36:BU36)</f>
        <v>0</v>
      </c>
      <c r="BW36" s="74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91">
        <f>SUM(BW36:CH36)</f>
        <v>0</v>
      </c>
      <c r="CJ36" s="16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86">
        <f>SUM(CJ36:CU36)</f>
        <v>0</v>
      </c>
      <c r="CW36" s="74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91">
        <f>SUM(CW36:DH36)</f>
        <v>0</v>
      </c>
      <c r="DJ36" s="16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86">
        <f>SUM(DJ36:DU36)</f>
        <v>0</v>
      </c>
      <c r="DW36" s="74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119">
        <f>SUM(DW36:EH36)</f>
        <v>0</v>
      </c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</row>
    <row r="37" spans="1:154" x14ac:dyDescent="0.35">
      <c r="A37" s="4"/>
      <c r="B37" s="215"/>
      <c r="C37" s="223"/>
      <c r="D37" s="56"/>
      <c r="E37" s="190"/>
      <c r="F37" s="218"/>
      <c r="G37" s="159"/>
      <c r="H37" s="220"/>
      <c r="I37" s="4"/>
      <c r="J37" s="16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99"/>
      <c r="V37" s="15">
        <f t="shared" si="23"/>
        <v>0</v>
      </c>
      <c r="W37" s="74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91">
        <f t="shared" si="24"/>
        <v>0</v>
      </c>
      <c r="AJ37" s="16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86">
        <f t="shared" si="25"/>
        <v>0</v>
      </c>
      <c r="AW37" s="74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91">
        <f t="shared" si="26"/>
        <v>0</v>
      </c>
      <c r="BJ37" s="16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86">
        <f t="shared" si="27"/>
        <v>0</v>
      </c>
      <c r="BW37" s="74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91">
        <f t="shared" si="28"/>
        <v>0</v>
      </c>
      <c r="CJ37" s="16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86">
        <f t="shared" si="29"/>
        <v>0</v>
      </c>
      <c r="CW37" s="74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91">
        <f t="shared" si="30"/>
        <v>0</v>
      </c>
      <c r="DJ37" s="16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86">
        <f t="shared" si="31"/>
        <v>0</v>
      </c>
      <c r="DW37" s="74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119">
        <f t="shared" si="32"/>
        <v>0</v>
      </c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</row>
    <row r="38" spans="1:154" x14ac:dyDescent="0.35">
      <c r="A38" s="4"/>
      <c r="B38" s="215"/>
      <c r="C38" s="223"/>
      <c r="D38" s="56"/>
      <c r="E38" s="190"/>
      <c r="F38" s="218"/>
      <c r="G38" s="159"/>
      <c r="H38" s="220"/>
      <c r="I38" s="4"/>
      <c r="J38" s="16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99"/>
      <c r="V38" s="15">
        <f t="shared" si="23"/>
        <v>0</v>
      </c>
      <c r="W38" s="74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91">
        <f t="shared" si="24"/>
        <v>0</v>
      </c>
      <c r="AJ38" s="16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86">
        <f t="shared" si="25"/>
        <v>0</v>
      </c>
      <c r="AW38" s="74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91">
        <f t="shared" si="26"/>
        <v>0</v>
      </c>
      <c r="BJ38" s="16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86">
        <f t="shared" si="27"/>
        <v>0</v>
      </c>
      <c r="BW38" s="74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91">
        <f t="shared" si="28"/>
        <v>0</v>
      </c>
      <c r="CJ38" s="16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86">
        <f t="shared" si="29"/>
        <v>0</v>
      </c>
      <c r="CW38" s="74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91">
        <f t="shared" si="30"/>
        <v>0</v>
      </c>
      <c r="DJ38" s="16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86">
        <f t="shared" si="31"/>
        <v>0</v>
      </c>
      <c r="DW38" s="74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119">
        <f t="shared" si="32"/>
        <v>0</v>
      </c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</row>
    <row r="39" spans="1:154" x14ac:dyDescent="0.35">
      <c r="A39" s="4"/>
      <c r="B39" s="215"/>
      <c r="C39" s="223"/>
      <c r="D39" s="56"/>
      <c r="E39" s="190"/>
      <c r="F39" s="218"/>
      <c r="G39" s="159"/>
      <c r="H39" s="220"/>
      <c r="I39" s="4"/>
      <c r="J39" s="16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99"/>
      <c r="V39" s="15">
        <f t="shared" si="23"/>
        <v>0</v>
      </c>
      <c r="W39" s="74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91">
        <f t="shared" si="24"/>
        <v>0</v>
      </c>
      <c r="AJ39" s="16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86">
        <f t="shared" si="25"/>
        <v>0</v>
      </c>
      <c r="AW39" s="74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91">
        <f t="shared" si="26"/>
        <v>0</v>
      </c>
      <c r="BJ39" s="16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86">
        <f t="shared" si="27"/>
        <v>0</v>
      </c>
      <c r="BW39" s="74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91">
        <f t="shared" si="28"/>
        <v>0</v>
      </c>
      <c r="CJ39" s="16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86">
        <f t="shared" si="29"/>
        <v>0</v>
      </c>
      <c r="CW39" s="74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91">
        <f t="shared" si="30"/>
        <v>0</v>
      </c>
      <c r="DJ39" s="16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86">
        <f t="shared" si="31"/>
        <v>0</v>
      </c>
      <c r="DW39" s="74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119">
        <f t="shared" si="32"/>
        <v>0</v>
      </c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</row>
    <row r="40" spans="1:154" x14ac:dyDescent="0.35">
      <c r="A40" s="4"/>
      <c r="B40" s="215"/>
      <c r="C40" s="223"/>
      <c r="D40" s="56"/>
      <c r="E40" s="190"/>
      <c r="F40" s="218"/>
      <c r="G40" s="159"/>
      <c r="H40" s="220"/>
      <c r="I40" s="4"/>
      <c r="J40" s="16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99"/>
      <c r="V40" s="15">
        <f t="shared" si="23"/>
        <v>0</v>
      </c>
      <c r="W40" s="74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91">
        <f t="shared" si="24"/>
        <v>0</v>
      </c>
      <c r="AJ40" s="16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86">
        <f t="shared" si="25"/>
        <v>0</v>
      </c>
      <c r="AW40" s="74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91">
        <f t="shared" si="26"/>
        <v>0</v>
      </c>
      <c r="BJ40" s="16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86">
        <f t="shared" si="27"/>
        <v>0</v>
      </c>
      <c r="BW40" s="74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91">
        <f t="shared" si="28"/>
        <v>0</v>
      </c>
      <c r="CJ40" s="16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86">
        <f t="shared" si="29"/>
        <v>0</v>
      </c>
      <c r="CW40" s="74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91">
        <f t="shared" si="30"/>
        <v>0</v>
      </c>
      <c r="DJ40" s="16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86">
        <f t="shared" si="31"/>
        <v>0</v>
      </c>
      <c r="DW40" s="74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119">
        <f t="shared" si="32"/>
        <v>0</v>
      </c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</row>
    <row r="41" spans="1:154" x14ac:dyDescent="0.35">
      <c r="A41" s="4"/>
      <c r="B41" s="215"/>
      <c r="C41" s="223"/>
      <c r="D41" s="56"/>
      <c r="E41" s="190"/>
      <c r="F41" s="218"/>
      <c r="G41" s="159"/>
      <c r="H41" s="220"/>
      <c r="I41" s="4"/>
      <c r="J41" s="16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99"/>
      <c r="V41" s="15">
        <f t="shared" si="23"/>
        <v>0</v>
      </c>
      <c r="W41" s="74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91">
        <f t="shared" si="24"/>
        <v>0</v>
      </c>
      <c r="AJ41" s="16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86">
        <f t="shared" si="25"/>
        <v>0</v>
      </c>
      <c r="AW41" s="74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91">
        <f t="shared" si="26"/>
        <v>0</v>
      </c>
      <c r="BJ41" s="16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86">
        <f t="shared" si="27"/>
        <v>0</v>
      </c>
      <c r="BW41" s="74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91">
        <f t="shared" si="28"/>
        <v>0</v>
      </c>
      <c r="CJ41" s="16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86">
        <f t="shared" si="29"/>
        <v>0</v>
      </c>
      <c r="CW41" s="74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91">
        <f t="shared" si="30"/>
        <v>0</v>
      </c>
      <c r="DJ41" s="16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86">
        <f t="shared" si="31"/>
        <v>0</v>
      </c>
      <c r="DW41" s="74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119">
        <f t="shared" si="32"/>
        <v>0</v>
      </c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</row>
    <row r="42" spans="1:154" x14ac:dyDescent="0.35">
      <c r="A42" s="4"/>
      <c r="B42" s="215"/>
      <c r="C42" s="223"/>
      <c r="D42" s="56"/>
      <c r="E42" s="190"/>
      <c r="F42" s="218"/>
      <c r="G42" s="159"/>
      <c r="H42" s="220"/>
      <c r="I42" s="4"/>
      <c r="J42" s="16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99"/>
      <c r="V42" s="15">
        <f t="shared" si="23"/>
        <v>0</v>
      </c>
      <c r="W42" s="74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91">
        <f t="shared" si="24"/>
        <v>0</v>
      </c>
      <c r="AJ42" s="16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86">
        <f t="shared" si="25"/>
        <v>0</v>
      </c>
      <c r="AW42" s="74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91">
        <f t="shared" si="26"/>
        <v>0</v>
      </c>
      <c r="BJ42" s="16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86">
        <f t="shared" si="27"/>
        <v>0</v>
      </c>
      <c r="BW42" s="74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91">
        <f t="shared" si="28"/>
        <v>0</v>
      </c>
      <c r="CJ42" s="16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86">
        <f t="shared" si="29"/>
        <v>0</v>
      </c>
      <c r="CW42" s="74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91">
        <f t="shared" si="30"/>
        <v>0</v>
      </c>
      <c r="DJ42" s="16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86">
        <f t="shared" si="31"/>
        <v>0</v>
      </c>
      <c r="DW42" s="74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119">
        <f t="shared" si="32"/>
        <v>0</v>
      </c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</row>
    <row r="43" spans="1:154" x14ac:dyDescent="0.35">
      <c r="A43" s="4"/>
      <c r="B43" s="215"/>
      <c r="C43" s="223"/>
      <c r="D43" s="58"/>
      <c r="E43" s="190"/>
      <c r="F43" s="218"/>
      <c r="G43" s="159"/>
      <c r="H43" s="220"/>
      <c r="I43" s="4"/>
      <c r="J43" s="16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99"/>
      <c r="V43" s="15">
        <f t="shared" si="23"/>
        <v>0</v>
      </c>
      <c r="W43" s="74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91">
        <f t="shared" si="24"/>
        <v>0</v>
      </c>
      <c r="AJ43" s="16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86">
        <f t="shared" si="25"/>
        <v>0</v>
      </c>
      <c r="AW43" s="74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91">
        <f t="shared" si="26"/>
        <v>0</v>
      </c>
      <c r="BJ43" s="16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86">
        <f t="shared" si="27"/>
        <v>0</v>
      </c>
      <c r="BW43" s="74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91">
        <f t="shared" si="28"/>
        <v>0</v>
      </c>
      <c r="CJ43" s="16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86">
        <f t="shared" si="29"/>
        <v>0</v>
      </c>
      <c r="CW43" s="74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91">
        <f t="shared" si="30"/>
        <v>0</v>
      </c>
      <c r="DJ43" s="16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86">
        <f t="shared" si="31"/>
        <v>0</v>
      </c>
      <c r="DW43" s="74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119">
        <f t="shared" si="32"/>
        <v>0</v>
      </c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</row>
    <row r="44" spans="1:154" x14ac:dyDescent="0.35">
      <c r="A44" s="4"/>
      <c r="B44" s="215"/>
      <c r="C44" s="223"/>
      <c r="D44" s="56"/>
      <c r="E44" s="190"/>
      <c r="F44" s="218"/>
      <c r="G44" s="159"/>
      <c r="H44" s="220"/>
      <c r="I44" s="4"/>
      <c r="J44" s="16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99"/>
      <c r="V44" s="15">
        <f t="shared" si="23"/>
        <v>0</v>
      </c>
      <c r="W44" s="74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91">
        <f t="shared" si="24"/>
        <v>0</v>
      </c>
      <c r="AJ44" s="16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86">
        <f t="shared" si="25"/>
        <v>0</v>
      </c>
      <c r="AW44" s="74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91">
        <f t="shared" si="26"/>
        <v>0</v>
      </c>
      <c r="BJ44" s="16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86">
        <f t="shared" si="27"/>
        <v>0</v>
      </c>
      <c r="BW44" s="74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91">
        <f t="shared" si="28"/>
        <v>0</v>
      </c>
      <c r="CJ44" s="16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86">
        <f t="shared" si="29"/>
        <v>0</v>
      </c>
      <c r="CW44" s="74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91">
        <f t="shared" si="30"/>
        <v>0</v>
      </c>
      <c r="DJ44" s="16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86">
        <f t="shared" si="31"/>
        <v>0</v>
      </c>
      <c r="DW44" s="74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119">
        <f t="shared" si="32"/>
        <v>0</v>
      </c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</row>
    <row r="45" spans="1:154" x14ac:dyDescent="0.35">
      <c r="A45" s="4"/>
      <c r="B45" s="215"/>
      <c r="C45" s="223"/>
      <c r="D45" s="56"/>
      <c r="E45" s="190"/>
      <c r="F45" s="218"/>
      <c r="G45" s="159"/>
      <c r="H45" s="220"/>
      <c r="I45" s="4"/>
      <c r="J45" s="16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99"/>
      <c r="V45" s="15">
        <f t="shared" si="23"/>
        <v>0</v>
      </c>
      <c r="W45" s="74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91">
        <f t="shared" si="24"/>
        <v>0</v>
      </c>
      <c r="AJ45" s="16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86">
        <f t="shared" si="25"/>
        <v>0</v>
      </c>
      <c r="AW45" s="74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91">
        <f t="shared" si="26"/>
        <v>0</v>
      </c>
      <c r="BJ45" s="16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86">
        <f t="shared" si="27"/>
        <v>0</v>
      </c>
      <c r="BW45" s="74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91">
        <f t="shared" si="28"/>
        <v>0</v>
      </c>
      <c r="CJ45" s="16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86">
        <f t="shared" si="29"/>
        <v>0</v>
      </c>
      <c r="CW45" s="74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91">
        <f t="shared" si="30"/>
        <v>0</v>
      </c>
      <c r="DJ45" s="16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86">
        <f t="shared" si="31"/>
        <v>0</v>
      </c>
      <c r="DW45" s="74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119">
        <f t="shared" si="32"/>
        <v>0</v>
      </c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</row>
    <row r="46" spans="1:154" x14ac:dyDescent="0.35">
      <c r="A46" s="4"/>
      <c r="B46" s="215"/>
      <c r="C46" s="223"/>
      <c r="D46" s="56"/>
      <c r="E46" s="190"/>
      <c r="F46" s="218"/>
      <c r="G46" s="159"/>
      <c r="H46" s="220"/>
      <c r="I46" s="4"/>
      <c r="J46" s="16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99"/>
      <c r="V46" s="15">
        <f t="shared" si="23"/>
        <v>0</v>
      </c>
      <c r="W46" s="74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91">
        <f t="shared" si="24"/>
        <v>0</v>
      </c>
      <c r="AJ46" s="16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86">
        <f t="shared" si="25"/>
        <v>0</v>
      </c>
      <c r="AW46" s="74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91">
        <f t="shared" si="26"/>
        <v>0</v>
      </c>
      <c r="BJ46" s="16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86">
        <f t="shared" si="27"/>
        <v>0</v>
      </c>
      <c r="BW46" s="74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91">
        <f t="shared" si="28"/>
        <v>0</v>
      </c>
      <c r="CJ46" s="16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86">
        <f t="shared" si="29"/>
        <v>0</v>
      </c>
      <c r="CW46" s="74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91">
        <f t="shared" si="30"/>
        <v>0</v>
      </c>
      <c r="DJ46" s="16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86">
        <f t="shared" si="31"/>
        <v>0</v>
      </c>
      <c r="DW46" s="74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119">
        <f t="shared" si="32"/>
        <v>0</v>
      </c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</row>
    <row r="47" spans="1:154" x14ac:dyDescent="0.35">
      <c r="A47" s="4"/>
      <c r="B47" s="215"/>
      <c r="C47" s="223"/>
      <c r="D47" s="56"/>
      <c r="E47" s="190"/>
      <c r="F47" s="218"/>
      <c r="G47" s="159"/>
      <c r="H47" s="220"/>
      <c r="I47" s="4"/>
      <c r="J47" s="16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99"/>
      <c r="V47" s="15">
        <f t="shared" si="23"/>
        <v>0</v>
      </c>
      <c r="W47" s="74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91">
        <f t="shared" si="24"/>
        <v>0</v>
      </c>
      <c r="AJ47" s="16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86">
        <f t="shared" si="25"/>
        <v>0</v>
      </c>
      <c r="AW47" s="74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91">
        <f t="shared" si="26"/>
        <v>0</v>
      </c>
      <c r="BJ47" s="16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86">
        <f t="shared" si="27"/>
        <v>0</v>
      </c>
      <c r="BW47" s="74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91">
        <f t="shared" si="28"/>
        <v>0</v>
      </c>
      <c r="CJ47" s="16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86">
        <f t="shared" si="29"/>
        <v>0</v>
      </c>
      <c r="CW47" s="74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91">
        <f t="shared" si="30"/>
        <v>0</v>
      </c>
      <c r="DJ47" s="16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86">
        <f t="shared" si="31"/>
        <v>0</v>
      </c>
      <c r="DW47" s="74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119">
        <f t="shared" si="32"/>
        <v>0</v>
      </c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</row>
    <row r="48" spans="1:154" x14ac:dyDescent="0.35">
      <c r="A48" s="4"/>
      <c r="B48" s="215"/>
      <c r="C48" s="223"/>
      <c r="D48" s="56"/>
      <c r="E48" s="190"/>
      <c r="F48" s="218"/>
      <c r="G48" s="159"/>
      <c r="H48" s="220"/>
      <c r="I48" s="4"/>
      <c r="J48" s="16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99"/>
      <c r="V48" s="15">
        <f t="shared" si="23"/>
        <v>0</v>
      </c>
      <c r="W48" s="74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91">
        <f t="shared" si="24"/>
        <v>0</v>
      </c>
      <c r="AJ48" s="16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86">
        <f t="shared" si="25"/>
        <v>0</v>
      </c>
      <c r="AW48" s="74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91">
        <f t="shared" si="26"/>
        <v>0</v>
      </c>
      <c r="BJ48" s="16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86">
        <f t="shared" si="27"/>
        <v>0</v>
      </c>
      <c r="BW48" s="74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91">
        <f t="shared" si="28"/>
        <v>0</v>
      </c>
      <c r="CJ48" s="16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86">
        <f t="shared" si="29"/>
        <v>0</v>
      </c>
      <c r="CW48" s="74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91">
        <f t="shared" si="30"/>
        <v>0</v>
      </c>
      <c r="DJ48" s="16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86">
        <f t="shared" si="31"/>
        <v>0</v>
      </c>
      <c r="DW48" s="74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119">
        <f t="shared" si="32"/>
        <v>0</v>
      </c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</row>
    <row r="49" spans="1:154" x14ac:dyDescent="0.35">
      <c r="A49" s="4"/>
      <c r="B49" s="215"/>
      <c r="C49" s="223"/>
      <c r="D49" s="56"/>
      <c r="E49" s="190"/>
      <c r="F49" s="218"/>
      <c r="G49" s="159"/>
      <c r="H49" s="220"/>
      <c r="I49" s="4"/>
      <c r="J49" s="16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99"/>
      <c r="V49" s="15">
        <f t="shared" si="23"/>
        <v>0</v>
      </c>
      <c r="W49" s="74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91">
        <f t="shared" si="24"/>
        <v>0</v>
      </c>
      <c r="AJ49" s="16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86">
        <f t="shared" si="25"/>
        <v>0</v>
      </c>
      <c r="AW49" s="74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91">
        <f t="shared" si="26"/>
        <v>0</v>
      </c>
      <c r="BJ49" s="16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86">
        <f t="shared" si="27"/>
        <v>0</v>
      </c>
      <c r="BW49" s="74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91">
        <f t="shared" si="28"/>
        <v>0</v>
      </c>
      <c r="CJ49" s="16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86">
        <f t="shared" si="29"/>
        <v>0</v>
      </c>
      <c r="CW49" s="74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91">
        <f t="shared" si="30"/>
        <v>0</v>
      </c>
      <c r="DJ49" s="16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86">
        <f t="shared" si="31"/>
        <v>0</v>
      </c>
      <c r="DW49" s="74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119">
        <f t="shared" si="32"/>
        <v>0</v>
      </c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</row>
    <row r="50" spans="1:154" x14ac:dyDescent="0.35">
      <c r="A50" s="4"/>
      <c r="B50" s="215"/>
      <c r="C50" s="223"/>
      <c r="D50" s="56"/>
      <c r="E50" s="190"/>
      <c r="F50" s="218"/>
      <c r="G50" s="159"/>
      <c r="H50" s="220"/>
      <c r="I50" s="4"/>
      <c r="J50" s="16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99"/>
      <c r="V50" s="15">
        <f t="shared" si="23"/>
        <v>0</v>
      </c>
      <c r="W50" s="74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91">
        <f t="shared" si="24"/>
        <v>0</v>
      </c>
      <c r="AJ50" s="16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86">
        <f t="shared" si="25"/>
        <v>0</v>
      </c>
      <c r="AW50" s="74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91">
        <f t="shared" si="26"/>
        <v>0</v>
      </c>
      <c r="BJ50" s="16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86">
        <f t="shared" si="27"/>
        <v>0</v>
      </c>
      <c r="BW50" s="74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91">
        <f t="shared" si="28"/>
        <v>0</v>
      </c>
      <c r="CJ50" s="16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86">
        <f t="shared" si="29"/>
        <v>0</v>
      </c>
      <c r="CW50" s="74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91">
        <f t="shared" si="30"/>
        <v>0</v>
      </c>
      <c r="DJ50" s="16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86">
        <f t="shared" si="31"/>
        <v>0</v>
      </c>
      <c r="DW50" s="74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119">
        <f t="shared" si="32"/>
        <v>0</v>
      </c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</row>
    <row r="51" spans="1:154" x14ac:dyDescent="0.35">
      <c r="A51" s="4"/>
      <c r="B51" s="215"/>
      <c r="C51" s="223"/>
      <c r="D51" s="56"/>
      <c r="E51" s="190"/>
      <c r="F51" s="218"/>
      <c r="G51" s="159"/>
      <c r="H51" s="220"/>
      <c r="I51" s="4"/>
      <c r="J51" s="16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99"/>
      <c r="V51" s="15">
        <f t="shared" si="23"/>
        <v>0</v>
      </c>
      <c r="W51" s="74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91">
        <f t="shared" si="24"/>
        <v>0</v>
      </c>
      <c r="AJ51" s="16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86">
        <f t="shared" si="25"/>
        <v>0</v>
      </c>
      <c r="AW51" s="74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91">
        <f t="shared" si="26"/>
        <v>0</v>
      </c>
      <c r="BJ51" s="16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86">
        <f t="shared" si="27"/>
        <v>0</v>
      </c>
      <c r="BW51" s="74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91">
        <f t="shared" si="28"/>
        <v>0</v>
      </c>
      <c r="CJ51" s="16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86">
        <f t="shared" si="29"/>
        <v>0</v>
      </c>
      <c r="CW51" s="74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91">
        <f t="shared" si="30"/>
        <v>0</v>
      </c>
      <c r="DJ51" s="16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86">
        <f t="shared" si="31"/>
        <v>0</v>
      </c>
      <c r="DW51" s="74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119">
        <f t="shared" si="32"/>
        <v>0</v>
      </c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</row>
    <row r="52" spans="1:154" x14ac:dyDescent="0.35">
      <c r="A52" s="4"/>
      <c r="B52" s="215"/>
      <c r="C52" s="223"/>
      <c r="D52" s="57"/>
      <c r="E52" s="190"/>
      <c r="F52" s="218"/>
      <c r="G52" s="159"/>
      <c r="H52" s="220"/>
      <c r="I52" s="4"/>
      <c r="J52" s="16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99"/>
      <c r="V52" s="15">
        <f t="shared" si="23"/>
        <v>0</v>
      </c>
      <c r="W52" s="74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91">
        <f t="shared" si="24"/>
        <v>0</v>
      </c>
      <c r="AJ52" s="16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86">
        <f t="shared" si="25"/>
        <v>0</v>
      </c>
      <c r="AW52" s="74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91">
        <f t="shared" si="26"/>
        <v>0</v>
      </c>
      <c r="BJ52" s="16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86">
        <f t="shared" si="27"/>
        <v>0</v>
      </c>
      <c r="BW52" s="74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91">
        <f t="shared" si="28"/>
        <v>0</v>
      </c>
      <c r="CJ52" s="16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86">
        <f t="shared" si="29"/>
        <v>0</v>
      </c>
      <c r="CW52" s="74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91">
        <f t="shared" si="30"/>
        <v>0</v>
      </c>
      <c r="DJ52" s="16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86">
        <f t="shared" si="31"/>
        <v>0</v>
      </c>
      <c r="DW52" s="74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119">
        <f t="shared" si="32"/>
        <v>0</v>
      </c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</row>
    <row r="53" spans="1:154" x14ac:dyDescent="0.35">
      <c r="A53" s="4"/>
      <c r="B53" s="215"/>
      <c r="C53" s="223"/>
      <c r="D53" s="59"/>
      <c r="E53" s="190"/>
      <c r="F53" s="61" t="s">
        <v>128</v>
      </c>
      <c r="G53" s="159"/>
      <c r="H53" s="220"/>
      <c r="I53" s="4"/>
      <c r="J53" s="16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99"/>
      <c r="V53" s="15">
        <f t="shared" si="23"/>
        <v>0</v>
      </c>
      <c r="W53" s="74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91">
        <f t="shared" si="24"/>
        <v>0</v>
      </c>
      <c r="AJ53" s="16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86">
        <f t="shared" si="25"/>
        <v>0</v>
      </c>
      <c r="AW53" s="74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91">
        <f t="shared" si="26"/>
        <v>0</v>
      </c>
      <c r="BJ53" s="16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86">
        <f t="shared" si="27"/>
        <v>0</v>
      </c>
      <c r="BW53" s="74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91">
        <f t="shared" si="28"/>
        <v>0</v>
      </c>
      <c r="CJ53" s="16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86">
        <f t="shared" si="29"/>
        <v>0</v>
      </c>
      <c r="CW53" s="74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91">
        <f t="shared" si="30"/>
        <v>0</v>
      </c>
      <c r="DJ53" s="16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86">
        <f t="shared" si="31"/>
        <v>0</v>
      </c>
      <c r="DW53" s="74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119">
        <f t="shared" si="32"/>
        <v>0</v>
      </c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</row>
    <row r="54" spans="1:154" x14ac:dyDescent="0.35">
      <c r="A54" s="4"/>
      <c r="B54" s="215"/>
      <c r="C54" s="223"/>
      <c r="D54" s="59"/>
      <c r="E54" s="190"/>
      <c r="F54" s="61" t="s">
        <v>128</v>
      </c>
      <c r="G54" s="159"/>
      <c r="H54" s="220"/>
      <c r="I54" s="4"/>
      <c r="J54" s="16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99"/>
      <c r="V54" s="15">
        <f t="shared" si="23"/>
        <v>0</v>
      </c>
      <c r="W54" s="74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91">
        <f t="shared" si="24"/>
        <v>0</v>
      </c>
      <c r="AJ54" s="16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86">
        <f t="shared" si="25"/>
        <v>0</v>
      </c>
      <c r="AW54" s="74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91">
        <f t="shared" si="26"/>
        <v>0</v>
      </c>
      <c r="BJ54" s="16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86">
        <f t="shared" si="27"/>
        <v>0</v>
      </c>
      <c r="BW54" s="74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91">
        <f t="shared" si="28"/>
        <v>0</v>
      </c>
      <c r="CJ54" s="16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86">
        <f t="shared" si="29"/>
        <v>0</v>
      </c>
      <c r="CW54" s="74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91">
        <f t="shared" si="30"/>
        <v>0</v>
      </c>
      <c r="DJ54" s="16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86">
        <f t="shared" si="31"/>
        <v>0</v>
      </c>
      <c r="DW54" s="74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119">
        <f t="shared" si="32"/>
        <v>0</v>
      </c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</row>
    <row r="55" spans="1:154" x14ac:dyDescent="0.35">
      <c r="A55" s="4"/>
      <c r="B55" s="215"/>
      <c r="C55" s="223"/>
      <c r="D55" s="59"/>
      <c r="E55" s="190"/>
      <c r="F55" s="61" t="s">
        <v>128</v>
      </c>
      <c r="G55" s="159"/>
      <c r="H55" s="220"/>
      <c r="I55" s="4"/>
      <c r="J55" s="16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99"/>
      <c r="V55" s="15">
        <f t="shared" si="23"/>
        <v>0</v>
      </c>
      <c r="W55" s="74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91">
        <f t="shared" si="24"/>
        <v>0</v>
      </c>
      <c r="AJ55" s="16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86">
        <f t="shared" si="25"/>
        <v>0</v>
      </c>
      <c r="AW55" s="74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91">
        <f t="shared" si="26"/>
        <v>0</v>
      </c>
      <c r="BJ55" s="16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86">
        <f t="shared" si="27"/>
        <v>0</v>
      </c>
      <c r="BW55" s="74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91">
        <f t="shared" si="28"/>
        <v>0</v>
      </c>
      <c r="CJ55" s="16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86">
        <f t="shared" si="29"/>
        <v>0</v>
      </c>
      <c r="CW55" s="74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91">
        <f t="shared" si="30"/>
        <v>0</v>
      </c>
      <c r="DJ55" s="16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86">
        <f t="shared" si="31"/>
        <v>0</v>
      </c>
      <c r="DW55" s="74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119">
        <f t="shared" si="32"/>
        <v>0</v>
      </c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</row>
    <row r="56" spans="1:154" x14ac:dyDescent="0.35">
      <c r="A56" s="4"/>
      <c r="B56" s="215"/>
      <c r="C56" s="223"/>
      <c r="D56" s="60"/>
      <c r="E56" s="190"/>
      <c r="F56" s="61" t="s">
        <v>128</v>
      </c>
      <c r="G56" s="159"/>
      <c r="H56" s="220"/>
      <c r="I56" s="4"/>
      <c r="J56" s="16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99"/>
      <c r="V56" s="15">
        <f t="shared" si="23"/>
        <v>0</v>
      </c>
      <c r="W56" s="74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91">
        <f t="shared" si="24"/>
        <v>0</v>
      </c>
      <c r="AJ56" s="16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86">
        <f t="shared" si="25"/>
        <v>0</v>
      </c>
      <c r="AW56" s="74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91">
        <f t="shared" si="26"/>
        <v>0</v>
      </c>
      <c r="BJ56" s="16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86">
        <f t="shared" si="27"/>
        <v>0</v>
      </c>
      <c r="BW56" s="74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91">
        <f t="shared" si="28"/>
        <v>0</v>
      </c>
      <c r="CJ56" s="16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86">
        <f t="shared" si="29"/>
        <v>0</v>
      </c>
      <c r="CW56" s="74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91">
        <f t="shared" si="30"/>
        <v>0</v>
      </c>
      <c r="DJ56" s="16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86">
        <f t="shared" si="31"/>
        <v>0</v>
      </c>
      <c r="DW56" s="74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119">
        <f t="shared" si="32"/>
        <v>0</v>
      </c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</row>
    <row r="57" spans="1:154" x14ac:dyDescent="0.35">
      <c r="A57" s="4"/>
      <c r="B57" s="215"/>
      <c r="C57" s="223"/>
      <c r="D57" s="60"/>
      <c r="E57" s="190"/>
      <c r="F57" s="61" t="s">
        <v>128</v>
      </c>
      <c r="G57" s="159"/>
      <c r="H57" s="220"/>
      <c r="I57" s="4"/>
      <c r="J57" s="16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99"/>
      <c r="V57" s="15">
        <f t="shared" si="23"/>
        <v>0</v>
      </c>
      <c r="W57" s="74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91">
        <f t="shared" si="24"/>
        <v>0</v>
      </c>
      <c r="AJ57" s="16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86">
        <f t="shared" si="25"/>
        <v>0</v>
      </c>
      <c r="AW57" s="74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91">
        <f t="shared" si="26"/>
        <v>0</v>
      </c>
      <c r="BJ57" s="16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86">
        <f t="shared" si="27"/>
        <v>0</v>
      </c>
      <c r="BW57" s="74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91">
        <f t="shared" si="28"/>
        <v>0</v>
      </c>
      <c r="CJ57" s="16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86">
        <f t="shared" si="29"/>
        <v>0</v>
      </c>
      <c r="CW57" s="74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91">
        <f t="shared" si="30"/>
        <v>0</v>
      </c>
      <c r="DJ57" s="16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86">
        <f t="shared" si="31"/>
        <v>0</v>
      </c>
      <c r="DW57" s="74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119">
        <f t="shared" si="32"/>
        <v>0</v>
      </c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</row>
    <row r="58" spans="1:154" x14ac:dyDescent="0.35">
      <c r="A58" s="4"/>
      <c r="B58" s="215"/>
      <c r="C58" s="223"/>
      <c r="D58" s="60"/>
      <c r="E58" s="190"/>
      <c r="F58" s="61" t="s">
        <v>128</v>
      </c>
      <c r="G58" s="159"/>
      <c r="H58" s="220"/>
      <c r="I58" s="4"/>
      <c r="J58" s="16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99"/>
      <c r="V58" s="15">
        <f t="shared" si="23"/>
        <v>0</v>
      </c>
      <c r="W58" s="74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91">
        <f t="shared" si="24"/>
        <v>0</v>
      </c>
      <c r="AJ58" s="16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86">
        <f t="shared" si="25"/>
        <v>0</v>
      </c>
      <c r="AW58" s="74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91">
        <f t="shared" si="26"/>
        <v>0</v>
      </c>
      <c r="BJ58" s="16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86">
        <f t="shared" si="27"/>
        <v>0</v>
      </c>
      <c r="BW58" s="74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91">
        <f t="shared" si="28"/>
        <v>0</v>
      </c>
      <c r="CJ58" s="16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86">
        <f t="shared" si="29"/>
        <v>0</v>
      </c>
      <c r="CW58" s="74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91">
        <f t="shared" si="30"/>
        <v>0</v>
      </c>
      <c r="DJ58" s="16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86">
        <f t="shared" si="31"/>
        <v>0</v>
      </c>
      <c r="DW58" s="74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119">
        <f t="shared" si="32"/>
        <v>0</v>
      </c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</row>
    <row r="59" spans="1:154" x14ac:dyDescent="0.35">
      <c r="A59" s="4"/>
      <c r="B59" s="215"/>
      <c r="C59" s="223"/>
      <c r="D59" s="60"/>
      <c r="E59" s="190"/>
      <c r="F59" s="61" t="s">
        <v>128</v>
      </c>
      <c r="G59" s="159"/>
      <c r="H59" s="220"/>
      <c r="I59" s="4"/>
      <c r="J59" s="16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99"/>
      <c r="V59" s="15">
        <f t="shared" si="23"/>
        <v>0</v>
      </c>
      <c r="W59" s="74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91">
        <f t="shared" si="24"/>
        <v>0</v>
      </c>
      <c r="AJ59" s="16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86">
        <f t="shared" si="25"/>
        <v>0</v>
      </c>
      <c r="AW59" s="74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91">
        <f t="shared" si="26"/>
        <v>0</v>
      </c>
      <c r="BJ59" s="16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86">
        <f t="shared" si="27"/>
        <v>0</v>
      </c>
      <c r="BW59" s="74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91">
        <f t="shared" si="28"/>
        <v>0</v>
      </c>
      <c r="CJ59" s="16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86">
        <f t="shared" si="29"/>
        <v>0</v>
      </c>
      <c r="CW59" s="74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91">
        <f t="shared" si="30"/>
        <v>0</v>
      </c>
      <c r="DJ59" s="16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86">
        <f t="shared" si="31"/>
        <v>0</v>
      </c>
      <c r="DW59" s="74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119">
        <f t="shared" si="32"/>
        <v>0</v>
      </c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</row>
    <row r="60" spans="1:154" x14ac:dyDescent="0.35">
      <c r="A60" s="4"/>
      <c r="B60" s="215"/>
      <c r="C60" s="223"/>
      <c r="D60" s="60"/>
      <c r="E60" s="190"/>
      <c r="F60" s="61" t="s">
        <v>128</v>
      </c>
      <c r="G60" s="159"/>
      <c r="H60" s="220"/>
      <c r="I60" s="4"/>
      <c r="J60" s="16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99"/>
      <c r="V60" s="15">
        <f t="shared" si="23"/>
        <v>0</v>
      </c>
      <c r="W60" s="74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91">
        <f t="shared" si="24"/>
        <v>0</v>
      </c>
      <c r="AJ60" s="16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86">
        <f t="shared" si="25"/>
        <v>0</v>
      </c>
      <c r="AW60" s="74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91">
        <f t="shared" si="26"/>
        <v>0</v>
      </c>
      <c r="BJ60" s="16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86">
        <f t="shared" si="27"/>
        <v>0</v>
      </c>
      <c r="BW60" s="74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91">
        <f t="shared" si="28"/>
        <v>0</v>
      </c>
      <c r="CJ60" s="16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86">
        <f t="shared" si="29"/>
        <v>0</v>
      </c>
      <c r="CW60" s="74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91">
        <f t="shared" si="30"/>
        <v>0</v>
      </c>
      <c r="DJ60" s="16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86">
        <f t="shared" si="31"/>
        <v>0</v>
      </c>
      <c r="DW60" s="74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119">
        <f t="shared" si="32"/>
        <v>0</v>
      </c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</row>
    <row r="61" spans="1:154" ht="15" thickBot="1" x14ac:dyDescent="0.4">
      <c r="A61" s="4"/>
      <c r="B61" s="216"/>
      <c r="C61" s="224"/>
      <c r="D61" s="62"/>
      <c r="E61" s="191"/>
      <c r="F61" s="63" t="s">
        <v>128</v>
      </c>
      <c r="G61" s="160"/>
      <c r="H61" s="221"/>
      <c r="I61" s="4"/>
      <c r="J61" s="18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02"/>
      <c r="V61" s="21">
        <f t="shared" si="23"/>
        <v>0</v>
      </c>
      <c r="W61" s="75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92">
        <f t="shared" si="24"/>
        <v>0</v>
      </c>
      <c r="AJ61" s="18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87">
        <f t="shared" si="25"/>
        <v>0</v>
      </c>
      <c r="AW61" s="75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92">
        <f t="shared" si="26"/>
        <v>0</v>
      </c>
      <c r="BJ61" s="18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87">
        <f t="shared" si="27"/>
        <v>0</v>
      </c>
      <c r="BW61" s="75"/>
      <c r="BX61" s="76"/>
      <c r="BY61" s="76"/>
      <c r="BZ61" s="76"/>
      <c r="CA61" s="76"/>
      <c r="CB61" s="76"/>
      <c r="CC61" s="76"/>
      <c r="CD61" s="76"/>
      <c r="CE61" s="76"/>
      <c r="CF61" s="76"/>
      <c r="CG61" s="76"/>
      <c r="CH61" s="76"/>
      <c r="CI61" s="92">
        <f t="shared" si="28"/>
        <v>0</v>
      </c>
      <c r="CJ61" s="18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87">
        <f t="shared" si="29"/>
        <v>0</v>
      </c>
      <c r="CW61" s="75"/>
      <c r="CX61" s="76"/>
      <c r="CY61" s="76"/>
      <c r="CZ61" s="76"/>
      <c r="DA61" s="76"/>
      <c r="DB61" s="76"/>
      <c r="DC61" s="76"/>
      <c r="DD61" s="76"/>
      <c r="DE61" s="76"/>
      <c r="DF61" s="76"/>
      <c r="DG61" s="76"/>
      <c r="DH61" s="76"/>
      <c r="DI61" s="92">
        <f t="shared" si="30"/>
        <v>0</v>
      </c>
      <c r="DJ61" s="18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87">
        <f t="shared" si="31"/>
        <v>0</v>
      </c>
      <c r="DW61" s="75"/>
      <c r="DX61" s="76"/>
      <c r="DY61" s="76"/>
      <c r="DZ61" s="76"/>
      <c r="EA61" s="76"/>
      <c r="EB61" s="76"/>
      <c r="EC61" s="76"/>
      <c r="ED61" s="76"/>
      <c r="EE61" s="76"/>
      <c r="EF61" s="76"/>
      <c r="EG61" s="76"/>
      <c r="EH61" s="76"/>
      <c r="EI61" s="120">
        <f t="shared" si="32"/>
        <v>0</v>
      </c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</row>
    <row r="62" spans="1:154" x14ac:dyDescent="0.35">
      <c r="A62" s="1"/>
      <c r="B62" s="1"/>
      <c r="C62" s="1"/>
      <c r="D62" s="28"/>
      <c r="E62" s="24"/>
      <c r="F62" s="28"/>
      <c r="G62" s="28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</row>
    <row r="63" spans="1:154" x14ac:dyDescent="0.35">
      <c r="A63" s="1"/>
      <c r="B63" s="1"/>
      <c r="C63" s="1"/>
      <c r="D63" s="28"/>
      <c r="E63" s="24"/>
      <c r="F63" s="41"/>
      <c r="G63" s="41"/>
      <c r="H63" s="42"/>
      <c r="I63" s="1"/>
      <c r="J63" s="1"/>
      <c r="K63" s="1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2"/>
      <c r="Z63" s="1"/>
      <c r="AA63" s="1"/>
      <c r="AB63" s="1"/>
      <c r="AC63" s="1"/>
      <c r="AD63" s="1"/>
      <c r="AE63" s="1"/>
      <c r="AF63" s="1"/>
      <c r="AG63" s="1"/>
      <c r="AH63" s="1"/>
      <c r="AI63" s="22"/>
      <c r="AJ63" s="1"/>
      <c r="AK63" s="1"/>
      <c r="AL63" s="2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2"/>
      <c r="AZ63" s="1"/>
      <c r="BA63" s="1"/>
      <c r="BB63" s="1"/>
      <c r="BC63" s="1"/>
      <c r="BD63" s="1"/>
      <c r="BE63" s="1"/>
      <c r="BF63" s="1"/>
      <c r="BG63" s="1"/>
      <c r="BH63" s="1"/>
      <c r="BI63" s="22"/>
      <c r="BJ63" s="1"/>
      <c r="BK63" s="1"/>
      <c r="BL63" s="2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2"/>
      <c r="BZ63" s="1"/>
      <c r="CA63" s="1"/>
      <c r="CB63" s="1"/>
      <c r="CC63" s="1"/>
      <c r="CD63" s="1"/>
      <c r="CE63" s="1"/>
      <c r="CF63" s="1"/>
      <c r="CG63" s="1"/>
      <c r="CH63" s="1"/>
      <c r="CI63" s="22"/>
      <c r="CJ63" s="1"/>
      <c r="CK63" s="1"/>
      <c r="CL63" s="2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2"/>
      <c r="CZ63" s="1"/>
      <c r="DA63" s="1"/>
      <c r="DB63" s="1"/>
      <c r="DC63" s="1"/>
      <c r="DD63" s="1"/>
      <c r="DE63" s="1"/>
      <c r="DF63" s="1"/>
      <c r="DG63" s="1"/>
      <c r="DH63" s="1"/>
      <c r="DI63" s="22"/>
      <c r="DJ63" s="1"/>
      <c r="DK63" s="1"/>
      <c r="DL63" s="2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2"/>
      <c r="DZ63" s="1"/>
      <c r="EA63" s="1"/>
      <c r="EB63" s="1"/>
      <c r="EC63" s="1"/>
      <c r="ED63" s="1"/>
      <c r="EE63" s="1"/>
      <c r="EF63" s="1"/>
      <c r="EG63" s="1"/>
      <c r="EH63" s="1"/>
      <c r="EI63" s="22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</row>
    <row r="64" spans="1:154" ht="29" thickBot="1" x14ac:dyDescent="0.4">
      <c r="A64" s="23"/>
      <c r="B64" s="23"/>
      <c r="C64" s="23"/>
      <c r="D64" s="64"/>
      <c r="E64" s="65"/>
      <c r="F64" s="64"/>
      <c r="G64" s="64"/>
      <c r="H64" s="23"/>
      <c r="I64" s="23"/>
      <c r="J64" s="210"/>
      <c r="K64" s="210"/>
      <c r="L64" s="210"/>
      <c r="M64" s="210"/>
      <c r="N64" s="210"/>
      <c r="O64" s="210"/>
      <c r="P64" s="210"/>
      <c r="Q64" s="210"/>
      <c r="R64" s="210"/>
      <c r="S64" s="210"/>
      <c r="T64" s="210"/>
      <c r="U64" s="210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210"/>
      <c r="BK64" s="210"/>
      <c r="BL64" s="210"/>
      <c r="BM64" s="210"/>
      <c r="BN64" s="210"/>
      <c r="BO64" s="210"/>
      <c r="BP64" s="210"/>
      <c r="BQ64" s="210"/>
      <c r="BR64" s="210"/>
      <c r="BS64" s="210"/>
      <c r="BT64" s="210"/>
      <c r="BU64" s="210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210"/>
      <c r="CK64" s="210"/>
      <c r="CL64" s="210"/>
      <c r="CM64" s="210"/>
      <c r="CN64" s="210"/>
      <c r="CO64" s="210"/>
      <c r="CP64" s="210"/>
      <c r="CQ64" s="210"/>
      <c r="CR64" s="210"/>
      <c r="CS64" s="210"/>
      <c r="CT64" s="210"/>
      <c r="CU64" s="210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210"/>
      <c r="DK64" s="210"/>
      <c r="DL64" s="210"/>
      <c r="DM64" s="210"/>
      <c r="DN64" s="210"/>
      <c r="DO64" s="210"/>
      <c r="DP64" s="210"/>
      <c r="DQ64" s="210"/>
      <c r="DR64" s="210"/>
      <c r="DS64" s="210"/>
      <c r="DT64" s="210"/>
      <c r="DU64" s="210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</row>
    <row r="65" spans="1:154" ht="15" thickBot="1" x14ac:dyDescent="0.4">
      <c r="A65" s="1"/>
      <c r="B65" s="193" t="s">
        <v>129</v>
      </c>
      <c r="C65" s="194"/>
      <c r="D65" s="195"/>
      <c r="E65" s="195"/>
      <c r="F65" s="196"/>
      <c r="G65" s="64"/>
      <c r="H65" s="49"/>
      <c r="I65" s="1"/>
      <c r="J65" s="25">
        <f t="shared" ref="J65:U65" si="33">SUM(J11:J62)</f>
        <v>0</v>
      </c>
      <c r="K65" s="26">
        <f t="shared" si="33"/>
        <v>0</v>
      </c>
      <c r="L65" s="26">
        <f t="shared" si="33"/>
        <v>0</v>
      </c>
      <c r="M65" s="26">
        <f t="shared" si="33"/>
        <v>0</v>
      </c>
      <c r="N65" s="26">
        <f t="shared" si="33"/>
        <v>0</v>
      </c>
      <c r="O65" s="26">
        <f t="shared" si="33"/>
        <v>0</v>
      </c>
      <c r="P65" s="26">
        <f t="shared" si="33"/>
        <v>0</v>
      </c>
      <c r="Q65" s="26">
        <f t="shared" si="33"/>
        <v>0</v>
      </c>
      <c r="R65" s="26">
        <f t="shared" si="33"/>
        <v>0</v>
      </c>
      <c r="S65" s="26">
        <f t="shared" si="33"/>
        <v>0</v>
      </c>
      <c r="T65" s="26">
        <f t="shared" si="33"/>
        <v>0</v>
      </c>
      <c r="U65" s="27">
        <f t="shared" si="33"/>
        <v>0</v>
      </c>
      <c r="V65" s="1"/>
      <c r="W65" s="82">
        <f t="shared" ref="W65:AH65" si="34">SUM(W11:W62)</f>
        <v>0</v>
      </c>
      <c r="X65" s="83">
        <f t="shared" si="34"/>
        <v>0</v>
      </c>
      <c r="Y65" s="83">
        <f t="shared" si="34"/>
        <v>0</v>
      </c>
      <c r="Z65" s="83">
        <f t="shared" si="34"/>
        <v>0</v>
      </c>
      <c r="AA65" s="83">
        <f t="shared" si="34"/>
        <v>0</v>
      </c>
      <c r="AB65" s="83">
        <f t="shared" si="34"/>
        <v>0</v>
      </c>
      <c r="AC65" s="83">
        <f t="shared" si="34"/>
        <v>0</v>
      </c>
      <c r="AD65" s="83">
        <f t="shared" si="34"/>
        <v>0</v>
      </c>
      <c r="AE65" s="83">
        <f t="shared" si="34"/>
        <v>0</v>
      </c>
      <c r="AF65" s="83">
        <f t="shared" si="34"/>
        <v>0</v>
      </c>
      <c r="AG65" s="83">
        <f t="shared" si="34"/>
        <v>0</v>
      </c>
      <c r="AH65" s="84">
        <f t="shared" si="34"/>
        <v>0</v>
      </c>
      <c r="AI65" s="1"/>
      <c r="AJ65" s="25">
        <f t="shared" ref="AJ65:AU65" si="35">SUM(AJ11:AJ62)</f>
        <v>0</v>
      </c>
      <c r="AK65" s="26">
        <f t="shared" si="35"/>
        <v>0</v>
      </c>
      <c r="AL65" s="26">
        <f t="shared" si="35"/>
        <v>0</v>
      </c>
      <c r="AM65" s="26">
        <f t="shared" si="35"/>
        <v>0</v>
      </c>
      <c r="AN65" s="26">
        <f t="shared" si="35"/>
        <v>0</v>
      </c>
      <c r="AO65" s="26">
        <f t="shared" si="35"/>
        <v>0</v>
      </c>
      <c r="AP65" s="26">
        <f t="shared" si="35"/>
        <v>0</v>
      </c>
      <c r="AQ65" s="26">
        <f t="shared" si="35"/>
        <v>0</v>
      </c>
      <c r="AR65" s="26">
        <f t="shared" si="35"/>
        <v>0</v>
      </c>
      <c r="AS65" s="26">
        <f t="shared" si="35"/>
        <v>0</v>
      </c>
      <c r="AT65" s="26">
        <f t="shared" si="35"/>
        <v>0</v>
      </c>
      <c r="AU65" s="27">
        <f t="shared" si="35"/>
        <v>0</v>
      </c>
      <c r="AV65" s="1"/>
      <c r="AW65" s="82">
        <f t="shared" ref="AW65:BH65" si="36">SUM(AW11:AW62)</f>
        <v>0</v>
      </c>
      <c r="AX65" s="83">
        <f t="shared" si="36"/>
        <v>0</v>
      </c>
      <c r="AY65" s="83">
        <f t="shared" si="36"/>
        <v>0</v>
      </c>
      <c r="AZ65" s="83">
        <f t="shared" si="36"/>
        <v>0</v>
      </c>
      <c r="BA65" s="83">
        <f t="shared" si="36"/>
        <v>0</v>
      </c>
      <c r="BB65" s="83">
        <f t="shared" si="36"/>
        <v>0</v>
      </c>
      <c r="BC65" s="83">
        <f t="shared" si="36"/>
        <v>0</v>
      </c>
      <c r="BD65" s="83">
        <f t="shared" si="36"/>
        <v>0</v>
      </c>
      <c r="BE65" s="83">
        <f t="shared" si="36"/>
        <v>0</v>
      </c>
      <c r="BF65" s="83">
        <f t="shared" si="36"/>
        <v>0</v>
      </c>
      <c r="BG65" s="83">
        <f t="shared" si="36"/>
        <v>0</v>
      </c>
      <c r="BH65" s="84">
        <f t="shared" si="36"/>
        <v>0</v>
      </c>
      <c r="BI65" s="1"/>
      <c r="BJ65" s="25">
        <f t="shared" ref="BJ65:BU65" si="37">SUM(BJ11:BJ62)</f>
        <v>0</v>
      </c>
      <c r="BK65" s="26">
        <f t="shared" si="37"/>
        <v>0</v>
      </c>
      <c r="BL65" s="26">
        <f t="shared" si="37"/>
        <v>0</v>
      </c>
      <c r="BM65" s="26">
        <f t="shared" si="37"/>
        <v>0</v>
      </c>
      <c r="BN65" s="26">
        <f t="shared" si="37"/>
        <v>0</v>
      </c>
      <c r="BO65" s="26">
        <f t="shared" si="37"/>
        <v>0</v>
      </c>
      <c r="BP65" s="26">
        <f t="shared" si="37"/>
        <v>0</v>
      </c>
      <c r="BQ65" s="26">
        <f t="shared" si="37"/>
        <v>0</v>
      </c>
      <c r="BR65" s="26">
        <f t="shared" si="37"/>
        <v>0</v>
      </c>
      <c r="BS65" s="26">
        <f t="shared" si="37"/>
        <v>0</v>
      </c>
      <c r="BT65" s="26">
        <f t="shared" si="37"/>
        <v>0</v>
      </c>
      <c r="BU65" s="27">
        <f t="shared" si="37"/>
        <v>0</v>
      </c>
      <c r="BV65" s="1"/>
      <c r="BW65" s="82">
        <f t="shared" ref="BW65:CH65" si="38">SUM(BW11:BW62)</f>
        <v>0</v>
      </c>
      <c r="BX65" s="83">
        <f t="shared" si="38"/>
        <v>0</v>
      </c>
      <c r="BY65" s="83">
        <f t="shared" si="38"/>
        <v>0</v>
      </c>
      <c r="BZ65" s="83">
        <f t="shared" si="38"/>
        <v>0</v>
      </c>
      <c r="CA65" s="83">
        <f t="shared" si="38"/>
        <v>0</v>
      </c>
      <c r="CB65" s="83">
        <f t="shared" si="38"/>
        <v>0</v>
      </c>
      <c r="CC65" s="83">
        <f t="shared" si="38"/>
        <v>0</v>
      </c>
      <c r="CD65" s="83">
        <f t="shared" si="38"/>
        <v>0</v>
      </c>
      <c r="CE65" s="83">
        <f t="shared" si="38"/>
        <v>0</v>
      </c>
      <c r="CF65" s="83">
        <f t="shared" si="38"/>
        <v>0</v>
      </c>
      <c r="CG65" s="83">
        <f t="shared" si="38"/>
        <v>0</v>
      </c>
      <c r="CH65" s="84">
        <f t="shared" si="38"/>
        <v>0</v>
      </c>
      <c r="CI65" s="1"/>
      <c r="CJ65" s="25">
        <f t="shared" ref="CJ65:CU65" si="39">SUM(CJ11:CJ62)</f>
        <v>0</v>
      </c>
      <c r="CK65" s="26">
        <f t="shared" si="39"/>
        <v>0</v>
      </c>
      <c r="CL65" s="26">
        <f t="shared" si="39"/>
        <v>0</v>
      </c>
      <c r="CM65" s="26">
        <f t="shared" si="39"/>
        <v>0</v>
      </c>
      <c r="CN65" s="26">
        <f t="shared" si="39"/>
        <v>0</v>
      </c>
      <c r="CO65" s="26">
        <f t="shared" si="39"/>
        <v>0</v>
      </c>
      <c r="CP65" s="26">
        <f t="shared" si="39"/>
        <v>0</v>
      </c>
      <c r="CQ65" s="26">
        <f t="shared" si="39"/>
        <v>0</v>
      </c>
      <c r="CR65" s="26">
        <f t="shared" si="39"/>
        <v>0</v>
      </c>
      <c r="CS65" s="26">
        <f t="shared" si="39"/>
        <v>0</v>
      </c>
      <c r="CT65" s="26">
        <f t="shared" si="39"/>
        <v>0</v>
      </c>
      <c r="CU65" s="27">
        <f t="shared" si="39"/>
        <v>0</v>
      </c>
      <c r="CV65" s="1"/>
      <c r="CW65" s="82">
        <f t="shared" ref="CW65:DH65" si="40">SUM(CW11:CW62)</f>
        <v>0</v>
      </c>
      <c r="CX65" s="83">
        <f t="shared" si="40"/>
        <v>0</v>
      </c>
      <c r="CY65" s="83">
        <f t="shared" si="40"/>
        <v>0</v>
      </c>
      <c r="CZ65" s="83">
        <f t="shared" si="40"/>
        <v>0</v>
      </c>
      <c r="DA65" s="83">
        <f t="shared" si="40"/>
        <v>0</v>
      </c>
      <c r="DB65" s="83">
        <f t="shared" si="40"/>
        <v>0</v>
      </c>
      <c r="DC65" s="83">
        <f t="shared" si="40"/>
        <v>0</v>
      </c>
      <c r="DD65" s="83">
        <f t="shared" si="40"/>
        <v>0</v>
      </c>
      <c r="DE65" s="83">
        <f t="shared" si="40"/>
        <v>0</v>
      </c>
      <c r="DF65" s="83">
        <f t="shared" si="40"/>
        <v>0</v>
      </c>
      <c r="DG65" s="83">
        <f t="shared" si="40"/>
        <v>0</v>
      </c>
      <c r="DH65" s="84">
        <f t="shared" si="40"/>
        <v>0</v>
      </c>
      <c r="DI65" s="1"/>
      <c r="DJ65" s="25">
        <f t="shared" ref="DJ65:DU65" si="41">SUM(DJ11:DJ62)</f>
        <v>0</v>
      </c>
      <c r="DK65" s="26">
        <f t="shared" si="41"/>
        <v>0</v>
      </c>
      <c r="DL65" s="26">
        <f t="shared" si="41"/>
        <v>0</v>
      </c>
      <c r="DM65" s="26">
        <f t="shared" si="41"/>
        <v>0</v>
      </c>
      <c r="DN65" s="26">
        <f t="shared" si="41"/>
        <v>0</v>
      </c>
      <c r="DO65" s="26">
        <f t="shared" si="41"/>
        <v>0</v>
      </c>
      <c r="DP65" s="26">
        <f t="shared" si="41"/>
        <v>0</v>
      </c>
      <c r="DQ65" s="26">
        <f t="shared" si="41"/>
        <v>0</v>
      </c>
      <c r="DR65" s="26">
        <f t="shared" si="41"/>
        <v>0</v>
      </c>
      <c r="DS65" s="26">
        <f t="shared" si="41"/>
        <v>0</v>
      </c>
      <c r="DT65" s="26">
        <f t="shared" si="41"/>
        <v>0</v>
      </c>
      <c r="DU65" s="27">
        <f t="shared" si="41"/>
        <v>0</v>
      </c>
      <c r="DV65" s="1"/>
      <c r="DW65" s="82">
        <f t="shared" ref="DW65:EH65" si="42">SUM(DW11:DW62)</f>
        <v>0</v>
      </c>
      <c r="DX65" s="83">
        <f t="shared" si="42"/>
        <v>0</v>
      </c>
      <c r="DY65" s="83">
        <f t="shared" si="42"/>
        <v>0</v>
      </c>
      <c r="DZ65" s="83">
        <f t="shared" si="42"/>
        <v>0</v>
      </c>
      <c r="EA65" s="83">
        <f t="shared" si="42"/>
        <v>0</v>
      </c>
      <c r="EB65" s="83">
        <f t="shared" si="42"/>
        <v>0</v>
      </c>
      <c r="EC65" s="83">
        <f t="shared" si="42"/>
        <v>0</v>
      </c>
      <c r="ED65" s="83">
        <f t="shared" si="42"/>
        <v>0</v>
      </c>
      <c r="EE65" s="83">
        <f t="shared" si="42"/>
        <v>0</v>
      </c>
      <c r="EF65" s="83">
        <f t="shared" si="42"/>
        <v>0</v>
      </c>
      <c r="EG65" s="83">
        <f t="shared" si="42"/>
        <v>0</v>
      </c>
      <c r="EH65" s="84">
        <f t="shared" si="42"/>
        <v>0</v>
      </c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</row>
    <row r="66" spans="1:154" ht="15" thickBot="1" x14ac:dyDescent="0.4">
      <c r="A66" s="1"/>
      <c r="B66" s="197"/>
      <c r="C66" s="198"/>
      <c r="D66" s="199"/>
      <c r="E66" s="199"/>
      <c r="F66" s="200"/>
      <c r="G66" s="64"/>
      <c r="H66" s="49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50">
        <f>SUM(V10:V62)</f>
        <v>0</v>
      </c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96">
        <f>SUM(AI10:AI62)</f>
        <v>0</v>
      </c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50">
        <f>SUM(AV10:AV62)</f>
        <v>0</v>
      </c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96">
        <f>SUM(BI10:BI62)</f>
        <v>0</v>
      </c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50">
        <f>SUM(BV10:BV62)</f>
        <v>0</v>
      </c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96">
        <f>SUM(CI10:CI62)</f>
        <v>0</v>
      </c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50">
        <f>SUM(CV10:CV62)</f>
        <v>0</v>
      </c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96">
        <f>SUM(DI10:DI62)</f>
        <v>0</v>
      </c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50">
        <f>SUM(DV10:DV62)</f>
        <v>0</v>
      </c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96">
        <f>SUM(EI10:EI62)</f>
        <v>0</v>
      </c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</row>
    <row r="67" spans="1:154" x14ac:dyDescent="0.35">
      <c r="A67" s="1"/>
      <c r="B67" s="1"/>
      <c r="C67" s="1"/>
      <c r="D67" s="28"/>
      <c r="E67" s="24"/>
      <c r="F67" s="28"/>
      <c r="G67" s="64"/>
      <c r="H67" s="49"/>
      <c r="I67" s="1"/>
      <c r="J67" s="1"/>
      <c r="K67" s="1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2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2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2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2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2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2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2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2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2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</row>
    <row r="68" spans="1:154" x14ac:dyDescent="0.35">
      <c r="A68" s="1"/>
      <c r="B68" s="1"/>
      <c r="C68" s="1"/>
      <c r="D68" s="28"/>
      <c r="E68" s="24"/>
      <c r="F68" s="28"/>
      <c r="G68" s="28"/>
      <c r="H68" s="1"/>
      <c r="I68" s="1"/>
      <c r="J68" s="1"/>
      <c r="K68" s="1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2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2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2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2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2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2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2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2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2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</row>
    <row r="69" spans="1:154" x14ac:dyDescent="0.35">
      <c r="A69" s="1"/>
      <c r="B69" s="1"/>
      <c r="C69" s="1"/>
      <c r="D69" s="28"/>
      <c r="E69" s="24"/>
      <c r="F69" s="28"/>
      <c r="G69" s="28"/>
      <c r="H69" s="1"/>
      <c r="I69" s="1"/>
      <c r="J69" s="1"/>
      <c r="K69" s="1"/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2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2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2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2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2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2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2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2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2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</row>
    <row r="70" spans="1:154" x14ac:dyDescent="0.35">
      <c r="A70" s="1"/>
      <c r="B70" s="1"/>
      <c r="C70" s="1"/>
      <c r="D70" s="28"/>
      <c r="E70" s="24"/>
      <c r="F70" s="28"/>
      <c r="G70" s="28"/>
      <c r="H70" s="1"/>
      <c r="I70" s="1"/>
      <c r="J70" s="1"/>
      <c r="K70" s="1"/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2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2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2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2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2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2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2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2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2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</row>
    <row r="71" spans="1:154" x14ac:dyDescent="0.35">
      <c r="A71" s="1"/>
      <c r="B71" s="1"/>
      <c r="C71" s="1"/>
      <c r="D71" s="28"/>
      <c r="E71" s="24"/>
      <c r="F71" s="28"/>
      <c r="G71" s="28"/>
      <c r="H71" s="1"/>
      <c r="I71" s="1"/>
      <c r="J71" s="1"/>
      <c r="K71" s="1"/>
      <c r="L71" s="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2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2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2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2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2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2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2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2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2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</row>
    <row r="72" spans="1:154" x14ac:dyDescent="0.35">
      <c r="A72" s="1"/>
      <c r="B72" s="1"/>
      <c r="C72" s="1"/>
      <c r="D72" s="28"/>
      <c r="E72" s="24"/>
      <c r="F72" s="28"/>
      <c r="G72" s="28"/>
      <c r="H72" s="1"/>
      <c r="I72" s="1"/>
      <c r="J72" s="1"/>
      <c r="K72" s="1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2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2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2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2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2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2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2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2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2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</row>
    <row r="73" spans="1:154" x14ac:dyDescent="0.35">
      <c r="A73" s="1"/>
      <c r="B73" s="1"/>
      <c r="C73" s="1"/>
      <c r="D73" s="28"/>
      <c r="E73" s="24"/>
      <c r="F73" s="28"/>
      <c r="G73" s="28"/>
      <c r="H73" s="1"/>
      <c r="I73" s="1"/>
      <c r="J73" s="1"/>
      <c r="K73" s="1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2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2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2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2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2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2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2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2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2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</row>
    <row r="74" spans="1:154" x14ac:dyDescent="0.35">
      <c r="A74" s="1"/>
      <c r="B74" s="1"/>
      <c r="C74" s="1"/>
      <c r="D74" s="28"/>
      <c r="E74" s="24"/>
      <c r="F74" s="28"/>
      <c r="G74" s="28"/>
      <c r="H74" s="1"/>
      <c r="I74" s="1"/>
      <c r="J74" s="1"/>
      <c r="K74" s="1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2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2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2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2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2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2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2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2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2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</row>
    <row r="75" spans="1:154" x14ac:dyDescent="0.35">
      <c r="A75" s="1"/>
      <c r="B75" s="1"/>
      <c r="C75" s="1"/>
      <c r="D75" s="28"/>
      <c r="E75" s="24"/>
      <c r="F75" s="28"/>
      <c r="G75" s="28"/>
      <c r="H75" s="1"/>
      <c r="I75" s="1"/>
      <c r="J75" s="1"/>
      <c r="K75" s="1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2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2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2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2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2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2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2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2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2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</row>
    <row r="76" spans="1:154" x14ac:dyDescent="0.35">
      <c r="A76" s="1"/>
      <c r="B76" s="1"/>
      <c r="C76" s="1"/>
      <c r="D76" s="28"/>
      <c r="E76" s="24"/>
      <c r="F76" s="28"/>
      <c r="G76" s="28"/>
      <c r="H76" s="1"/>
      <c r="I76" s="1"/>
      <c r="J76" s="1"/>
      <c r="K76" s="1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2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2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2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2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2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2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2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2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2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</row>
    <row r="77" spans="1:154" x14ac:dyDescent="0.35">
      <c r="A77" s="1"/>
      <c r="B77" s="1"/>
      <c r="C77" s="1"/>
      <c r="D77" s="28"/>
      <c r="E77" s="24"/>
      <c r="F77" s="28"/>
      <c r="G77" s="28"/>
      <c r="H77" s="1"/>
      <c r="I77" s="1"/>
      <c r="J77" s="1"/>
      <c r="K77" s="1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2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2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2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2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2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2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2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2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2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</row>
    <row r="78" spans="1:154" x14ac:dyDescent="0.35">
      <c r="A78" s="1"/>
      <c r="B78" s="1"/>
      <c r="C78" s="1"/>
      <c r="D78" s="28"/>
      <c r="E78" s="24"/>
      <c r="F78" s="28"/>
      <c r="G78" s="28"/>
      <c r="H78" s="1"/>
      <c r="I78" s="1"/>
      <c r="J78" s="1"/>
      <c r="K78" s="1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2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2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2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2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2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2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2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2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2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</row>
    <row r="79" spans="1:154" x14ac:dyDescent="0.35">
      <c r="A79" s="1"/>
      <c r="B79" s="1"/>
      <c r="C79" s="1"/>
      <c r="D79" s="28"/>
      <c r="E79" s="24"/>
      <c r="F79" s="28"/>
      <c r="G79" s="28"/>
      <c r="H79" s="1"/>
      <c r="I79" s="1"/>
      <c r="J79" s="1"/>
      <c r="K79" s="1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2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2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2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2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2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2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2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2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2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</row>
    <row r="80" spans="1:154" x14ac:dyDescent="0.35">
      <c r="A80" s="1"/>
      <c r="B80" s="1"/>
      <c r="C80" s="1"/>
      <c r="D80" s="28"/>
      <c r="E80" s="24"/>
      <c r="F80" s="28"/>
      <c r="G80" s="28"/>
      <c r="H80" s="1"/>
      <c r="I80" s="1"/>
      <c r="J80" s="1"/>
      <c r="K80" s="1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2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2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2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2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2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2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2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2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2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</row>
    <row r="81" spans="1:154" x14ac:dyDescent="0.35">
      <c r="A81" s="1"/>
      <c r="B81" s="1"/>
      <c r="C81" s="1"/>
      <c r="D81" s="28"/>
      <c r="E81" s="24"/>
      <c r="F81" s="28"/>
      <c r="G81" s="28"/>
      <c r="H81" s="1"/>
      <c r="I81" s="1"/>
      <c r="J81" s="1"/>
      <c r="K81" s="1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2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2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2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2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2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2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2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2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2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</row>
    <row r="82" spans="1:154" x14ac:dyDescent="0.35">
      <c r="A82" s="1"/>
      <c r="B82" s="1"/>
      <c r="C82" s="1"/>
      <c r="D82" s="28"/>
      <c r="E82" s="24"/>
      <c r="F82" s="28"/>
      <c r="G82" s="28"/>
      <c r="H82" s="1"/>
      <c r="I82" s="1"/>
      <c r="J82" s="1"/>
      <c r="K82" s="1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2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2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2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2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2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2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2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2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2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</row>
    <row r="83" spans="1:154" x14ac:dyDescent="0.35">
      <c r="A83" s="1"/>
      <c r="B83" s="1"/>
      <c r="C83" s="1"/>
      <c r="D83" s="28"/>
      <c r="E83" s="24"/>
      <c r="F83" s="28"/>
      <c r="G83" s="28"/>
      <c r="H83" s="1"/>
      <c r="I83" s="1"/>
      <c r="J83" s="1"/>
      <c r="K83" s="1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2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2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2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2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2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2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2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2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2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</row>
    <row r="84" spans="1:154" x14ac:dyDescent="0.35">
      <c r="A84" s="1"/>
      <c r="B84" s="1"/>
      <c r="C84" s="1"/>
      <c r="D84" s="28"/>
      <c r="E84" s="24"/>
      <c r="F84" s="28"/>
      <c r="G84" s="28"/>
      <c r="H84" s="1"/>
      <c r="I84" s="1"/>
      <c r="J84" s="1"/>
      <c r="K84" s="1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2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2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2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2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2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2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2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2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2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</row>
    <row r="85" spans="1:154" x14ac:dyDescent="0.35">
      <c r="A85" s="1"/>
      <c r="B85" s="1"/>
      <c r="C85" s="1"/>
      <c r="D85" s="28"/>
      <c r="E85" s="24"/>
      <c r="F85" s="28"/>
      <c r="G85" s="28"/>
      <c r="H85" s="1"/>
      <c r="I85" s="1"/>
      <c r="J85" s="1"/>
      <c r="K85" s="1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2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2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2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2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2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2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2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2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2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</row>
    <row r="86" spans="1:154" x14ac:dyDescent="0.35">
      <c r="A86" s="1"/>
      <c r="B86" s="1"/>
      <c r="C86" s="1"/>
      <c r="D86" s="28"/>
      <c r="E86" s="24"/>
      <c r="F86" s="28"/>
      <c r="G86" s="28"/>
      <c r="H86" s="1"/>
      <c r="I86" s="1"/>
      <c r="J86" s="1"/>
      <c r="K86" s="1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2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2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2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2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2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2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2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2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2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</row>
    <row r="87" spans="1:154" x14ac:dyDescent="0.35">
      <c r="A87" s="1"/>
      <c r="B87" s="1"/>
      <c r="C87" s="1"/>
      <c r="D87" s="28"/>
      <c r="E87" s="24"/>
      <c r="F87" s="28"/>
      <c r="G87" s="28"/>
      <c r="H87" s="1"/>
      <c r="I87" s="1"/>
      <c r="J87" s="1"/>
      <c r="K87" s="1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2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2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2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2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2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2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2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2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2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</row>
    <row r="88" spans="1:154" x14ac:dyDescent="0.35">
      <c r="A88" s="1"/>
      <c r="B88" s="1"/>
      <c r="C88" s="1"/>
      <c r="D88" s="28"/>
      <c r="E88" s="24"/>
      <c r="F88" s="28"/>
      <c r="G88" s="28"/>
      <c r="H88" s="1"/>
      <c r="I88" s="1"/>
      <c r="J88" s="1"/>
      <c r="K88" s="1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2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2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2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2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2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2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2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2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2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</row>
    <row r="89" spans="1:154" x14ac:dyDescent="0.35">
      <c r="A89" s="1"/>
      <c r="B89" s="1"/>
      <c r="C89" s="1"/>
      <c r="D89" s="28"/>
      <c r="E89" s="24"/>
      <c r="F89" s="28"/>
      <c r="G89" s="28"/>
      <c r="H89" s="1"/>
      <c r="I89" s="1"/>
      <c r="J89" s="1"/>
      <c r="K89" s="1"/>
      <c r="L89" s="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2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2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2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2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2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2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2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2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2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</row>
    <row r="90" spans="1:154" x14ac:dyDescent="0.35">
      <c r="A90" s="1"/>
      <c r="B90" s="1"/>
      <c r="C90" s="1"/>
      <c r="D90" s="28"/>
      <c r="E90" s="24"/>
      <c r="F90" s="28"/>
      <c r="G90" s="28"/>
      <c r="H90" s="1"/>
      <c r="I90" s="1"/>
      <c r="J90" s="1"/>
      <c r="K90" s="1"/>
      <c r="L90" s="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2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2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2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2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2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2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2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2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2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</row>
    <row r="91" spans="1:154" x14ac:dyDescent="0.35">
      <c r="A91" s="1"/>
      <c r="B91" s="1"/>
      <c r="C91" s="1"/>
      <c r="D91" s="28"/>
      <c r="E91" s="24"/>
      <c r="F91" s="28"/>
      <c r="G91" s="28"/>
      <c r="H91" s="1"/>
      <c r="I91" s="1"/>
      <c r="J91" s="1"/>
      <c r="K91" s="1"/>
      <c r="L91" s="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2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2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2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2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2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2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2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2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2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</row>
    <row r="92" spans="1:154" x14ac:dyDescent="0.35">
      <c r="A92" s="1"/>
      <c r="B92" s="1"/>
      <c r="C92" s="1"/>
      <c r="D92" s="28"/>
      <c r="E92" s="24"/>
      <c r="F92" s="28"/>
      <c r="G92" s="28"/>
      <c r="H92" s="1"/>
      <c r="I92" s="1"/>
      <c r="J92" s="1"/>
      <c r="K92" s="1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2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2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2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2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2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2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2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2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2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</row>
    <row r="93" spans="1:154" x14ac:dyDescent="0.35">
      <c r="A93" s="1"/>
      <c r="B93" s="1"/>
      <c r="C93" s="1"/>
      <c r="D93" s="28"/>
      <c r="E93" s="24"/>
      <c r="F93" s="28"/>
      <c r="G93" s="28"/>
      <c r="H93" s="1"/>
      <c r="I93" s="1"/>
      <c r="J93" s="1"/>
      <c r="K93" s="1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2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2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2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2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2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2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2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2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2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</row>
    <row r="94" spans="1:154" x14ac:dyDescent="0.35">
      <c r="A94" s="1"/>
      <c r="B94" s="1"/>
      <c r="C94" s="1"/>
      <c r="D94" s="28"/>
      <c r="E94" s="24"/>
      <c r="F94" s="28"/>
      <c r="G94" s="28"/>
      <c r="H94" s="1"/>
      <c r="I94" s="1"/>
      <c r="J94" s="1"/>
      <c r="K94" s="1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2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2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2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2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2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2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2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2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2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</row>
    <row r="95" spans="1:154" x14ac:dyDescent="0.35">
      <c r="A95" s="1"/>
      <c r="B95" s="1"/>
      <c r="C95" s="1"/>
      <c r="D95" s="28"/>
      <c r="E95" s="24"/>
      <c r="F95" s="28"/>
      <c r="G95" s="28"/>
      <c r="H95" s="1"/>
      <c r="I95" s="1"/>
      <c r="J95" s="1"/>
      <c r="K95" s="1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2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2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2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2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2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2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2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2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2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</row>
    <row r="96" spans="1:154" x14ac:dyDescent="0.35">
      <c r="A96" s="1"/>
      <c r="B96" s="1"/>
      <c r="C96" s="1"/>
      <c r="D96" s="28"/>
      <c r="E96" s="24"/>
      <c r="F96" s="28"/>
      <c r="G96" s="28"/>
      <c r="H96" s="1"/>
      <c r="I96" s="1"/>
      <c r="J96" s="1"/>
      <c r="K96" s="1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2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2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2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2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2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2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2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2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2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</row>
    <row r="97" spans="1:154" x14ac:dyDescent="0.35">
      <c r="A97" s="1"/>
      <c r="B97" s="1"/>
      <c r="C97" s="1"/>
      <c r="D97" s="28"/>
      <c r="E97" s="24"/>
      <c r="F97" s="28"/>
      <c r="G97" s="28"/>
      <c r="H97" s="1"/>
      <c r="I97" s="1"/>
      <c r="J97" s="1"/>
      <c r="K97" s="1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2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2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2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2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2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2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2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2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2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</row>
    <row r="98" spans="1:154" x14ac:dyDescent="0.35">
      <c r="A98" s="1"/>
      <c r="B98" s="1"/>
      <c r="C98" s="1"/>
      <c r="D98" s="28"/>
      <c r="E98" s="24"/>
      <c r="F98" s="28"/>
      <c r="G98" s="28"/>
      <c r="H98" s="1"/>
      <c r="I98" s="1"/>
      <c r="J98" s="1"/>
      <c r="K98" s="1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2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2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2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2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2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2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2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2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2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</row>
    <row r="99" spans="1:154" x14ac:dyDescent="0.35">
      <c r="A99" s="1"/>
      <c r="B99" s="1"/>
      <c r="C99" s="1"/>
      <c r="D99" s="28"/>
      <c r="E99" s="24"/>
      <c r="F99" s="28"/>
      <c r="G99" s="28"/>
      <c r="H99" s="1"/>
      <c r="I99" s="1"/>
      <c r="J99" s="1"/>
      <c r="K99" s="1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2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2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2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2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2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2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2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2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2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</row>
    <row r="100" spans="1:154" x14ac:dyDescent="0.35">
      <c r="A100" s="1"/>
      <c r="B100" s="1"/>
      <c r="C100" s="1"/>
      <c r="D100" s="28"/>
      <c r="E100" s="24"/>
      <c r="F100" s="28"/>
      <c r="G100" s="28"/>
      <c r="H100" s="1"/>
      <c r="I100" s="1"/>
      <c r="J100" s="1"/>
      <c r="K100" s="1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2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2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2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2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2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2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2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2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2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</row>
    <row r="101" spans="1:154" x14ac:dyDescent="0.35">
      <c r="A101" s="1"/>
      <c r="B101" s="1"/>
      <c r="C101" s="1"/>
      <c r="D101" s="28"/>
      <c r="E101" s="24"/>
      <c r="F101" s="28"/>
      <c r="G101" s="28"/>
      <c r="H101" s="1"/>
      <c r="I101" s="1"/>
      <c r="J101" s="1"/>
      <c r="K101" s="1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2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2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2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2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2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2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2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2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2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</row>
    <row r="102" spans="1:154" x14ac:dyDescent="0.35">
      <c r="A102" s="1"/>
      <c r="B102" s="1"/>
      <c r="C102" s="1"/>
      <c r="D102" s="28"/>
      <c r="E102" s="24"/>
      <c r="F102" s="28"/>
      <c r="G102" s="28"/>
      <c r="H102" s="1"/>
      <c r="I102" s="1"/>
      <c r="J102" s="1"/>
      <c r="K102" s="1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2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2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2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2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2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2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2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2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2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</row>
    <row r="103" spans="1:154" x14ac:dyDescent="0.35">
      <c r="A103" s="1"/>
      <c r="B103" s="1"/>
      <c r="C103" s="1"/>
      <c r="D103" s="28"/>
      <c r="E103" s="24"/>
      <c r="F103" s="28"/>
      <c r="G103" s="28"/>
      <c r="H103" s="1"/>
      <c r="I103" s="1"/>
      <c r="J103" s="1"/>
      <c r="K103" s="1"/>
      <c r="L103" s="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2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2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2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2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2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2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2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2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2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</row>
    <row r="104" spans="1:154" x14ac:dyDescent="0.35">
      <c r="A104" s="1"/>
      <c r="B104" s="1"/>
      <c r="C104" s="1"/>
      <c r="D104" s="28"/>
      <c r="E104" s="24"/>
      <c r="F104" s="28"/>
      <c r="G104" s="28"/>
      <c r="H104" s="1"/>
      <c r="I104" s="1"/>
      <c r="J104" s="1"/>
      <c r="K104" s="1"/>
      <c r="L104" s="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2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2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2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2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2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2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2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2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2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</row>
    <row r="105" spans="1:154" x14ac:dyDescent="0.35">
      <c r="A105" s="1"/>
      <c r="B105" s="1"/>
      <c r="C105" s="1"/>
      <c r="D105" s="28"/>
      <c r="E105" s="24"/>
      <c r="F105" s="28"/>
      <c r="G105" s="28"/>
      <c r="H105" s="1"/>
      <c r="I105" s="1"/>
      <c r="J105" s="1"/>
      <c r="K105" s="1"/>
      <c r="L105" s="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2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2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2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2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2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2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2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2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2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</row>
    <row r="106" spans="1:154" x14ac:dyDescent="0.35">
      <c r="A106" s="1"/>
      <c r="B106" s="1"/>
      <c r="C106" s="1"/>
      <c r="D106" s="28"/>
      <c r="E106" s="24"/>
      <c r="F106" s="28"/>
      <c r="G106" s="28"/>
      <c r="H106" s="1"/>
      <c r="I106" s="1"/>
      <c r="J106" s="1"/>
      <c r="K106" s="1"/>
      <c r="L106" s="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2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2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2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2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2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2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2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2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2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</row>
    <row r="107" spans="1:154" x14ac:dyDescent="0.35">
      <c r="A107" s="1"/>
      <c r="B107" s="1"/>
      <c r="C107" s="1"/>
      <c r="D107" s="28"/>
      <c r="E107" s="24"/>
      <c r="F107" s="28"/>
      <c r="G107" s="28"/>
      <c r="H107" s="1"/>
      <c r="I107" s="1"/>
      <c r="J107" s="1"/>
      <c r="K107" s="1"/>
      <c r="L107" s="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2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2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2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2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2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2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2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2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2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</row>
    <row r="108" spans="1:154" x14ac:dyDescent="0.35">
      <c r="A108" s="1"/>
      <c r="B108" s="1"/>
      <c r="C108" s="1"/>
      <c r="D108" s="28"/>
      <c r="E108" s="24"/>
      <c r="F108" s="28"/>
      <c r="G108" s="28"/>
      <c r="H108" s="1"/>
      <c r="I108" s="1"/>
      <c r="J108" s="1"/>
      <c r="K108" s="1"/>
      <c r="L108" s="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2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2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2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2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2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2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2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2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2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</row>
    <row r="109" spans="1:154" x14ac:dyDescent="0.35">
      <c r="A109" s="1"/>
      <c r="B109" s="1"/>
      <c r="C109" s="1"/>
      <c r="D109" s="28"/>
      <c r="E109" s="24"/>
      <c r="F109" s="28"/>
      <c r="G109" s="28"/>
      <c r="H109" s="1"/>
      <c r="I109" s="1"/>
      <c r="J109" s="1"/>
      <c r="K109" s="1"/>
      <c r="L109" s="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2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2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2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2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2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2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2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2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2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</row>
    <row r="110" spans="1:154" x14ac:dyDescent="0.35">
      <c r="A110" s="1"/>
      <c r="B110" s="1"/>
      <c r="C110" s="1"/>
      <c r="D110" s="28"/>
      <c r="E110" s="24"/>
      <c r="F110" s="28"/>
      <c r="G110" s="28"/>
      <c r="H110" s="1"/>
      <c r="I110" s="1"/>
      <c r="J110" s="1"/>
      <c r="K110" s="1"/>
      <c r="L110" s="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2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2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2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2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2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2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2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2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2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</row>
    <row r="111" spans="1:154" x14ac:dyDescent="0.35">
      <c r="A111" s="1"/>
      <c r="B111" s="1"/>
      <c r="C111" s="1"/>
      <c r="D111" s="28"/>
      <c r="E111" s="24"/>
      <c r="F111" s="28"/>
      <c r="G111" s="28"/>
      <c r="H111" s="1"/>
      <c r="I111" s="1"/>
      <c r="J111" s="1"/>
      <c r="K111" s="1"/>
      <c r="L111" s="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2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2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2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2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2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2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2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2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2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</row>
    <row r="112" spans="1:154" x14ac:dyDescent="0.35">
      <c r="A112" s="1"/>
      <c r="B112" s="1"/>
      <c r="C112" s="1"/>
      <c r="D112" s="28"/>
      <c r="E112" s="24"/>
      <c r="F112" s="28"/>
      <c r="G112" s="28"/>
      <c r="H112" s="1"/>
      <c r="I112" s="1"/>
      <c r="J112" s="1"/>
      <c r="K112" s="1"/>
      <c r="L112" s="2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2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2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2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2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2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2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2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2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2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</row>
    <row r="113" spans="1:154" x14ac:dyDescent="0.35">
      <c r="A113" s="1"/>
      <c r="B113" s="1"/>
      <c r="C113" s="1"/>
      <c r="D113" s="28"/>
      <c r="E113" s="24"/>
      <c r="F113" s="28"/>
      <c r="G113" s="28"/>
      <c r="H113" s="1"/>
      <c r="I113" s="1"/>
      <c r="J113" s="1"/>
      <c r="K113" s="1"/>
      <c r="L113" s="2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2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2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2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2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2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2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2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2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2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</row>
    <row r="114" spans="1:154" x14ac:dyDescent="0.35">
      <c r="A114" s="1"/>
      <c r="B114" s="1"/>
      <c r="C114" s="1"/>
      <c r="D114" s="28"/>
      <c r="E114" s="24"/>
      <c r="F114" s="28"/>
      <c r="G114" s="28"/>
      <c r="H114" s="1"/>
      <c r="I114" s="1"/>
      <c r="J114" s="1"/>
      <c r="K114" s="1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2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2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2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2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2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2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2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2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2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</row>
    <row r="115" spans="1:154" x14ac:dyDescent="0.35">
      <c r="A115" s="1"/>
      <c r="B115" s="1"/>
      <c r="C115" s="1"/>
      <c r="D115" s="28"/>
      <c r="E115" s="24"/>
      <c r="F115" s="28"/>
      <c r="G115" s="28"/>
      <c r="H115" s="1"/>
      <c r="I115" s="1"/>
      <c r="J115" s="1"/>
      <c r="K115" s="1"/>
      <c r="L115" s="2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2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2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2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2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2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2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2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2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2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</row>
    <row r="116" spans="1:154" x14ac:dyDescent="0.35">
      <c r="A116" s="1"/>
      <c r="B116" s="1"/>
      <c r="C116" s="1"/>
      <c r="D116" s="28"/>
      <c r="E116" s="24"/>
      <c r="F116" s="28"/>
      <c r="G116" s="28"/>
      <c r="H116" s="1"/>
      <c r="I116" s="1"/>
      <c r="J116" s="1"/>
      <c r="K116" s="1"/>
      <c r="L116" s="2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2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2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2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2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2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2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2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2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2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</row>
    <row r="117" spans="1:154" x14ac:dyDescent="0.35">
      <c r="A117" s="1"/>
      <c r="B117" s="1"/>
      <c r="C117" s="1"/>
      <c r="D117" s="28"/>
      <c r="E117" s="24"/>
      <c r="F117" s="28"/>
      <c r="G117" s="28"/>
      <c r="H117" s="1"/>
      <c r="I117" s="1"/>
      <c r="J117" s="1"/>
      <c r="K117" s="1"/>
      <c r="L117" s="2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2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2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2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2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2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2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2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2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2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</row>
    <row r="118" spans="1:154" x14ac:dyDescent="0.35">
      <c r="A118" s="1"/>
      <c r="B118" s="1"/>
      <c r="C118" s="1"/>
      <c r="D118" s="28"/>
      <c r="E118" s="24"/>
      <c r="F118" s="28"/>
      <c r="G118" s="28"/>
      <c r="H118" s="1"/>
      <c r="I118" s="1"/>
      <c r="J118" s="1"/>
      <c r="K118" s="1"/>
      <c r="L118" s="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2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2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2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2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2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2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2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2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2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</row>
    <row r="119" spans="1:154" x14ac:dyDescent="0.35">
      <c r="A119" s="1"/>
      <c r="B119" s="1"/>
      <c r="C119" s="1"/>
      <c r="D119" s="28"/>
      <c r="E119" s="24"/>
      <c r="F119" s="28"/>
      <c r="G119" s="28"/>
      <c r="H119" s="1"/>
      <c r="I119" s="1"/>
      <c r="J119" s="1"/>
      <c r="K119" s="1"/>
      <c r="L119" s="2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2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2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2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2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2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2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2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2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2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</row>
    <row r="120" spans="1:154" x14ac:dyDescent="0.35">
      <c r="A120" s="1"/>
      <c r="B120" s="1"/>
      <c r="C120" s="1"/>
      <c r="D120" s="28"/>
      <c r="E120" s="24"/>
      <c r="F120" s="28"/>
      <c r="G120" s="28"/>
      <c r="H120" s="1"/>
      <c r="I120" s="1"/>
      <c r="J120" s="1"/>
      <c r="K120" s="1"/>
      <c r="L120" s="2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2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2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2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2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2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2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2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2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2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</row>
    <row r="121" spans="1:154" x14ac:dyDescent="0.35">
      <c r="A121" s="1"/>
      <c r="B121" s="1"/>
      <c r="C121" s="1"/>
      <c r="D121" s="28"/>
      <c r="E121" s="24"/>
      <c r="F121" s="28"/>
      <c r="G121" s="28"/>
      <c r="H121" s="1"/>
      <c r="I121" s="1"/>
      <c r="J121" s="1"/>
      <c r="K121" s="1"/>
      <c r="L121" s="2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2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2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2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2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2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2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2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2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2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</row>
    <row r="122" spans="1:154" x14ac:dyDescent="0.35">
      <c r="A122" s="1"/>
      <c r="B122" s="1"/>
      <c r="C122" s="1"/>
      <c r="D122" s="28"/>
      <c r="E122" s="24"/>
      <c r="F122" s="28"/>
      <c r="G122" s="28"/>
      <c r="H122" s="1"/>
      <c r="I122" s="1"/>
      <c r="J122" s="1"/>
      <c r="K122" s="1"/>
      <c r="L122" s="2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2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2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2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2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2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2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2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2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2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</row>
    <row r="123" spans="1:154" x14ac:dyDescent="0.35">
      <c r="A123" s="1"/>
      <c r="B123" s="1"/>
      <c r="C123" s="1"/>
      <c r="D123" s="28"/>
      <c r="E123" s="24"/>
      <c r="F123" s="28"/>
      <c r="G123" s="28"/>
      <c r="H123" s="1"/>
      <c r="I123" s="1"/>
      <c r="J123" s="1"/>
      <c r="K123" s="1"/>
      <c r="L123" s="2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2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2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2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2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2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2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2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2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2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</row>
    <row r="124" spans="1:154" x14ac:dyDescent="0.35">
      <c r="A124" s="1"/>
      <c r="B124" s="1"/>
      <c r="C124" s="1"/>
      <c r="D124" s="28"/>
      <c r="E124" s="24"/>
      <c r="F124" s="28"/>
      <c r="G124" s="28"/>
      <c r="H124" s="1"/>
      <c r="I124" s="1"/>
      <c r="J124" s="1"/>
      <c r="K124" s="1"/>
      <c r="L124" s="2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2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2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2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2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2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2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2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2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2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</row>
    <row r="125" spans="1:154" x14ac:dyDescent="0.35">
      <c r="A125" s="1"/>
      <c r="B125" s="1"/>
      <c r="C125" s="1"/>
      <c r="D125" s="28"/>
      <c r="E125" s="24"/>
      <c r="F125" s="28"/>
      <c r="G125" s="28"/>
      <c r="H125" s="1"/>
      <c r="I125" s="1"/>
      <c r="J125" s="1"/>
      <c r="K125" s="1"/>
      <c r="L125" s="2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2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2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2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2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2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2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2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2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2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</row>
    <row r="126" spans="1:154" x14ac:dyDescent="0.35">
      <c r="A126" s="1"/>
      <c r="B126" s="1"/>
      <c r="C126" s="1"/>
      <c r="D126" s="28"/>
      <c r="E126" s="24"/>
      <c r="F126" s="28"/>
      <c r="G126" s="28"/>
      <c r="H126" s="1"/>
      <c r="I126" s="1"/>
      <c r="J126" s="1"/>
      <c r="K126" s="1"/>
      <c r="L126" s="2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2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2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2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2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2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2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2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2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2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</row>
    <row r="127" spans="1:154" x14ac:dyDescent="0.35">
      <c r="A127" s="1"/>
      <c r="B127" s="1"/>
      <c r="C127" s="1"/>
      <c r="D127" s="28"/>
      <c r="E127" s="24"/>
      <c r="F127" s="28"/>
      <c r="G127" s="28"/>
      <c r="H127" s="1"/>
      <c r="I127" s="1"/>
      <c r="J127" s="1"/>
      <c r="K127" s="1"/>
      <c r="L127" s="2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2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2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2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2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2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2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2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2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2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</row>
    <row r="128" spans="1:154" x14ac:dyDescent="0.35">
      <c r="A128" s="1"/>
      <c r="B128" s="1"/>
      <c r="C128" s="1"/>
      <c r="D128" s="28"/>
      <c r="E128" s="24"/>
      <c r="F128" s="28"/>
      <c r="G128" s="28"/>
      <c r="H128" s="1"/>
      <c r="I128" s="1"/>
      <c r="J128" s="1"/>
      <c r="K128" s="1"/>
      <c r="L128" s="2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2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2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2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2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2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2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2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2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2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</row>
    <row r="129" spans="1:154" x14ac:dyDescent="0.35">
      <c r="A129" s="1"/>
      <c r="B129" s="1"/>
      <c r="C129" s="1"/>
      <c r="D129" s="28"/>
      <c r="E129" s="24"/>
      <c r="F129" s="28"/>
      <c r="G129" s="28"/>
      <c r="H129" s="1"/>
      <c r="I129" s="1"/>
      <c r="J129" s="1"/>
      <c r="K129" s="1"/>
      <c r="L129" s="2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2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2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2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2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2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2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2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2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2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</row>
    <row r="130" spans="1:154" x14ac:dyDescent="0.35">
      <c r="A130" s="1"/>
      <c r="B130" s="1"/>
      <c r="C130" s="1"/>
      <c r="D130" s="28"/>
      <c r="E130" s="24"/>
      <c r="F130" s="28"/>
      <c r="G130" s="28"/>
      <c r="H130" s="1"/>
      <c r="I130" s="1"/>
      <c r="J130" s="1"/>
      <c r="K130" s="1"/>
      <c r="L130" s="2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2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2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2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2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2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2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2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2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2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</row>
  </sheetData>
  <mergeCells count="20">
    <mergeCell ref="DJ64:DU64"/>
    <mergeCell ref="B65:F66"/>
    <mergeCell ref="J64:U64"/>
    <mergeCell ref="AJ64:AU64"/>
    <mergeCell ref="BJ64:BU64"/>
    <mergeCell ref="CJ64:CU64"/>
    <mergeCell ref="DW5:EI7"/>
    <mergeCell ref="B12:B61"/>
    <mergeCell ref="F12:F52"/>
    <mergeCell ref="J5:V7"/>
    <mergeCell ref="W5:AI7"/>
    <mergeCell ref="AJ5:AV7"/>
    <mergeCell ref="AW5:BI7"/>
    <mergeCell ref="BJ5:BV7"/>
    <mergeCell ref="BW5:CI7"/>
    <mergeCell ref="H12:H61"/>
    <mergeCell ref="CJ5:CV7"/>
    <mergeCell ref="CW5:DI7"/>
    <mergeCell ref="DJ5:DV7"/>
    <mergeCell ref="C12:C61"/>
  </mergeCells>
  <phoneticPr fontId="11" type="noConversion"/>
  <dataValidations count="1">
    <dataValidation type="list" allowBlank="1" showInputMessage="1" showErrorMessage="1" sqref="G12:G61" xr:uid="{9344CF51-E4CC-4CA9-BCE9-8131D39CD590}">
      <formula1>"Prime, Sub-Contractor"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503ED-ADD2-478D-94A2-33427E92ECBB}">
  <sheetPr>
    <tabColor theme="9" tint="0.59999389629810485"/>
  </sheetPr>
  <dimension ref="A1:EX99"/>
  <sheetViews>
    <sheetView showGridLines="0" zoomScale="60" zoomScaleNormal="60" workbookViewId="0">
      <selection activeCell="F15" sqref="F13:F15"/>
    </sheetView>
  </sheetViews>
  <sheetFormatPr defaultRowHeight="14.5" outlineLevelCol="1" x14ac:dyDescent="0.35"/>
  <cols>
    <col min="4" max="4" width="50.7265625" customWidth="1"/>
    <col min="5" max="5" width="18.1796875" customWidth="1"/>
    <col min="6" max="7" width="30.7265625" customWidth="1"/>
    <col min="8" max="8" width="15.54296875" customWidth="1"/>
    <col min="9" max="9" width="15.26953125" customWidth="1"/>
    <col min="10" max="21" width="13.7265625" hidden="1" customWidth="1" outlineLevel="1"/>
    <col min="22" max="22" width="13.7265625" customWidth="1" collapsed="1"/>
    <col min="23" max="34" width="13.7265625" hidden="1" customWidth="1" outlineLevel="1"/>
    <col min="35" max="35" width="13.7265625" customWidth="1" collapsed="1"/>
    <col min="36" max="47" width="13.7265625" hidden="1" customWidth="1" outlineLevel="1"/>
    <col min="48" max="48" width="13.7265625" customWidth="1" collapsed="1"/>
    <col min="49" max="60" width="13.7265625" hidden="1" customWidth="1" outlineLevel="1"/>
    <col min="61" max="61" width="13.7265625" customWidth="1" collapsed="1"/>
    <col min="62" max="73" width="13.7265625" hidden="1" customWidth="1" outlineLevel="1"/>
    <col min="74" max="74" width="13.7265625" customWidth="1" collapsed="1"/>
    <col min="75" max="86" width="13.7265625" hidden="1" customWidth="1" outlineLevel="1"/>
    <col min="87" max="87" width="13.7265625" customWidth="1" collapsed="1"/>
    <col min="88" max="99" width="13.7265625" hidden="1" customWidth="1" outlineLevel="1"/>
    <col min="100" max="100" width="13.7265625" customWidth="1" collapsed="1"/>
    <col min="101" max="112" width="13.7265625" hidden="1" customWidth="1" outlineLevel="1"/>
    <col min="113" max="113" width="13.7265625" customWidth="1" collapsed="1"/>
    <col min="114" max="125" width="13.7265625" hidden="1" customWidth="1" outlineLevel="1"/>
    <col min="126" max="126" width="13.7265625" customWidth="1" collapsed="1"/>
    <col min="127" max="138" width="13.7265625" hidden="1" customWidth="1" outlineLevel="1"/>
    <col min="139" max="139" width="13.7265625" customWidth="1" collapsed="1"/>
  </cols>
  <sheetData>
    <row r="1" spans="1:154" ht="30.5" x14ac:dyDescent="0.5">
      <c r="A1" s="1"/>
      <c r="B1" s="1"/>
      <c r="C1" s="1"/>
      <c r="D1" s="29"/>
      <c r="E1" s="30"/>
      <c r="F1" s="28"/>
      <c r="G1" s="28"/>
      <c r="H1" s="1"/>
      <c r="I1" s="1"/>
      <c r="J1" s="1"/>
      <c r="K1" s="1"/>
      <c r="L1" s="2"/>
      <c r="M1" s="1"/>
      <c r="N1" s="1"/>
      <c r="O1" s="1"/>
      <c r="P1" s="1"/>
      <c r="Q1" s="1"/>
      <c r="R1" s="1"/>
      <c r="S1" s="1"/>
      <c r="T1" s="1"/>
      <c r="U1" s="1"/>
      <c r="V1" s="3" t="s">
        <v>41</v>
      </c>
      <c r="W1" s="1"/>
      <c r="X1" s="1"/>
      <c r="Y1" s="2"/>
      <c r="Z1" s="1"/>
      <c r="AA1" s="1"/>
      <c r="AB1" s="1"/>
      <c r="AC1" s="1"/>
      <c r="AD1" s="1"/>
      <c r="AE1" s="1"/>
      <c r="AF1" s="1"/>
      <c r="AG1" s="1"/>
      <c r="AH1" s="1"/>
      <c r="AI1" s="3" t="s">
        <v>42</v>
      </c>
      <c r="AJ1" s="1"/>
      <c r="AK1" s="1"/>
      <c r="AL1" s="2"/>
      <c r="AM1" s="1"/>
      <c r="AN1" s="1"/>
      <c r="AO1" s="1"/>
      <c r="AP1" s="1"/>
      <c r="AQ1" s="1"/>
      <c r="AR1" s="1"/>
      <c r="AS1" s="1"/>
      <c r="AT1" s="1"/>
      <c r="AU1" s="1"/>
      <c r="AV1" s="3" t="s">
        <v>43</v>
      </c>
      <c r="AW1" s="1"/>
      <c r="AX1" s="1"/>
      <c r="AY1" s="2"/>
      <c r="AZ1" s="1"/>
      <c r="BA1" s="1"/>
      <c r="BB1" s="1"/>
      <c r="BC1" s="1"/>
      <c r="BD1" s="1"/>
      <c r="BE1" s="1"/>
      <c r="BF1" s="1"/>
      <c r="BG1" s="1"/>
      <c r="BH1" s="1"/>
      <c r="BI1" s="3" t="s">
        <v>44</v>
      </c>
      <c r="BJ1" s="1"/>
      <c r="BK1" s="1"/>
      <c r="BL1" s="2"/>
      <c r="BM1" s="1"/>
      <c r="BN1" s="1"/>
      <c r="BO1" s="1"/>
      <c r="BP1" s="1"/>
      <c r="BQ1" s="1"/>
      <c r="BR1" s="1"/>
      <c r="BS1" s="1"/>
      <c r="BT1" s="1"/>
      <c r="BU1" s="1"/>
      <c r="BV1" s="3" t="s">
        <v>45</v>
      </c>
      <c r="BW1" s="1"/>
      <c r="BX1" s="1"/>
      <c r="BY1" s="2"/>
      <c r="BZ1" s="1"/>
      <c r="CA1" s="1"/>
      <c r="CB1" s="1"/>
      <c r="CC1" s="1"/>
      <c r="CD1" s="1"/>
      <c r="CE1" s="1"/>
      <c r="CF1" s="1"/>
      <c r="CG1" s="1"/>
      <c r="CH1" s="1"/>
      <c r="CI1" s="3" t="s">
        <v>46</v>
      </c>
      <c r="CJ1" s="1"/>
      <c r="CK1" s="1"/>
      <c r="CL1" s="2"/>
      <c r="CM1" s="1"/>
      <c r="CN1" s="1"/>
      <c r="CO1" s="1"/>
      <c r="CP1" s="1"/>
      <c r="CQ1" s="1"/>
      <c r="CR1" s="1"/>
      <c r="CS1" s="1"/>
      <c r="CT1" s="1"/>
      <c r="CU1" s="1"/>
      <c r="CV1" s="3" t="s">
        <v>47</v>
      </c>
      <c r="CW1" s="1"/>
      <c r="CX1" s="1"/>
      <c r="CY1" s="2"/>
      <c r="CZ1" s="1"/>
      <c r="DA1" s="1"/>
      <c r="DB1" s="1"/>
      <c r="DC1" s="1"/>
      <c r="DD1" s="1"/>
      <c r="DE1" s="1"/>
      <c r="DF1" s="1"/>
      <c r="DG1" s="1"/>
      <c r="DH1" s="1"/>
      <c r="DI1" s="3" t="s">
        <v>48</v>
      </c>
      <c r="DJ1" s="1"/>
      <c r="DK1" s="1"/>
      <c r="DL1" s="2"/>
      <c r="DM1" s="1"/>
      <c r="DN1" s="1"/>
      <c r="DO1" s="1"/>
      <c r="DP1" s="1"/>
      <c r="DQ1" s="1"/>
      <c r="DR1" s="1"/>
      <c r="DS1" s="1"/>
      <c r="DT1" s="1"/>
      <c r="DU1" s="1"/>
      <c r="DV1" s="3" t="s">
        <v>49</v>
      </c>
      <c r="DW1" s="1"/>
      <c r="DX1" s="1"/>
      <c r="DY1" s="2"/>
      <c r="DZ1" s="1"/>
      <c r="EA1" s="1"/>
      <c r="EB1" s="1"/>
      <c r="EC1" s="1"/>
      <c r="ED1" s="1"/>
      <c r="EE1" s="1"/>
      <c r="EF1" s="1"/>
      <c r="EG1" s="1"/>
      <c r="EH1" s="1"/>
      <c r="EI1" s="3" t="s">
        <v>50</v>
      </c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</row>
    <row r="2" spans="1:154" ht="21" x14ac:dyDescent="0.5">
      <c r="A2" s="4"/>
      <c r="B2" s="4"/>
      <c r="C2" s="4"/>
      <c r="D2" s="29"/>
      <c r="E2" s="29"/>
      <c r="F2" s="32"/>
      <c r="G2" s="32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4"/>
      <c r="X2" s="4"/>
      <c r="Y2" s="4"/>
      <c r="Z2" s="5"/>
      <c r="AA2" s="5"/>
      <c r="AB2" s="5"/>
      <c r="AC2" s="5"/>
      <c r="AD2" s="5"/>
      <c r="AE2" s="5"/>
      <c r="AF2" s="5"/>
      <c r="AG2" s="5"/>
      <c r="AH2" s="5"/>
      <c r="AI2" s="5"/>
      <c r="AJ2" s="4"/>
      <c r="AK2" s="4"/>
      <c r="AL2" s="4"/>
      <c r="AM2" s="5"/>
      <c r="AN2" s="5"/>
      <c r="AO2" s="5"/>
      <c r="AP2" s="5"/>
      <c r="AQ2" s="5"/>
      <c r="AR2" s="5"/>
      <c r="AS2" s="5"/>
      <c r="AT2" s="5"/>
      <c r="AU2" s="5"/>
      <c r="AV2" s="5"/>
      <c r="AW2" s="4"/>
      <c r="AX2" s="4"/>
      <c r="AY2" s="4"/>
      <c r="AZ2" s="5"/>
      <c r="BA2" s="5"/>
      <c r="BB2" s="5"/>
      <c r="BC2" s="5"/>
      <c r="BD2" s="5"/>
      <c r="BE2" s="5"/>
      <c r="BF2" s="5"/>
      <c r="BG2" s="5"/>
      <c r="BH2" s="5"/>
      <c r="BI2" s="5"/>
      <c r="BJ2" s="4"/>
      <c r="BK2" s="4"/>
      <c r="BL2" s="4"/>
      <c r="BM2" s="5"/>
      <c r="BN2" s="5"/>
      <c r="BO2" s="5"/>
      <c r="BP2" s="5"/>
      <c r="BQ2" s="5"/>
      <c r="BR2" s="5"/>
      <c r="BS2" s="5"/>
      <c r="BT2" s="5"/>
      <c r="BU2" s="5"/>
      <c r="BV2" s="4"/>
      <c r="BW2" s="4"/>
      <c r="BX2" s="4"/>
      <c r="BY2" s="4"/>
      <c r="BZ2" s="5"/>
      <c r="CA2" s="5"/>
      <c r="CB2" s="5"/>
      <c r="CC2" s="5"/>
      <c r="CD2" s="5"/>
      <c r="CE2" s="5"/>
      <c r="CF2" s="5"/>
      <c r="CG2" s="5"/>
      <c r="CH2" s="5"/>
      <c r="CI2" s="4"/>
      <c r="CJ2" s="4"/>
      <c r="CK2" s="4"/>
      <c r="CL2" s="4"/>
      <c r="CM2" s="5"/>
      <c r="CN2" s="5"/>
      <c r="CO2" s="5"/>
      <c r="CP2" s="5"/>
      <c r="CQ2" s="5"/>
      <c r="CR2" s="5"/>
      <c r="CS2" s="5"/>
      <c r="CT2" s="5"/>
      <c r="CU2" s="5"/>
      <c r="CV2" s="4"/>
      <c r="CW2" s="4"/>
      <c r="CX2" s="4"/>
      <c r="CY2" s="4"/>
      <c r="CZ2" s="5"/>
      <c r="DA2" s="5"/>
      <c r="DB2" s="5"/>
      <c r="DC2" s="5"/>
      <c r="DD2" s="5"/>
      <c r="DE2" s="5"/>
      <c r="DF2" s="5"/>
      <c r="DG2" s="5"/>
      <c r="DH2" s="5"/>
      <c r="DI2" s="4"/>
      <c r="DJ2" s="4"/>
      <c r="DK2" s="4"/>
      <c r="DL2" s="4"/>
      <c r="DM2" s="5"/>
      <c r="DN2" s="5"/>
      <c r="DO2" s="5"/>
      <c r="DP2" s="5"/>
      <c r="DQ2" s="5"/>
      <c r="DR2" s="5"/>
      <c r="DS2" s="5"/>
      <c r="DT2" s="5"/>
      <c r="DU2" s="5"/>
      <c r="DV2" s="4"/>
      <c r="DW2" s="4"/>
      <c r="DX2" s="4"/>
      <c r="DY2" s="4"/>
      <c r="DZ2" s="5"/>
      <c r="EA2" s="5"/>
      <c r="EB2" s="5"/>
      <c r="EC2" s="5"/>
      <c r="ED2" s="5"/>
      <c r="EE2" s="5"/>
      <c r="EF2" s="5"/>
      <c r="EG2" s="5"/>
      <c r="EH2" s="5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</row>
    <row r="3" spans="1:154" ht="21" x14ac:dyDescent="0.5">
      <c r="A3" s="4"/>
      <c r="B3" s="4"/>
      <c r="C3" s="4"/>
      <c r="D3" s="29"/>
      <c r="E3" s="29"/>
      <c r="F3" s="32"/>
      <c r="G3" s="32"/>
      <c r="H3" s="4"/>
      <c r="I3" s="4"/>
      <c r="J3" s="4"/>
      <c r="K3" s="4"/>
      <c r="L3" s="4"/>
      <c r="M3" s="5"/>
      <c r="N3" s="5"/>
      <c r="O3" s="5"/>
      <c r="P3" s="5"/>
      <c r="Q3" s="5"/>
      <c r="R3" s="5"/>
      <c r="S3" s="5"/>
      <c r="T3" s="5"/>
      <c r="U3" s="5"/>
      <c r="V3" s="5"/>
      <c r="W3" s="4"/>
      <c r="X3" s="4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4"/>
      <c r="AK3" s="4"/>
      <c r="AL3" s="4"/>
      <c r="AM3" s="5"/>
      <c r="AN3" s="5"/>
      <c r="AO3" s="5"/>
      <c r="AP3" s="5"/>
      <c r="AQ3" s="5"/>
      <c r="AR3" s="5"/>
      <c r="AS3" s="5"/>
      <c r="AT3" s="5"/>
      <c r="AU3" s="5"/>
      <c r="AV3" s="5"/>
      <c r="AW3" s="4"/>
      <c r="AX3" s="4"/>
      <c r="AY3" s="4"/>
      <c r="AZ3" s="5"/>
      <c r="BA3" s="5"/>
      <c r="BB3" s="5"/>
      <c r="BC3" s="5"/>
      <c r="BD3" s="5"/>
      <c r="BE3" s="5"/>
      <c r="BF3" s="5"/>
      <c r="BG3" s="5"/>
      <c r="BH3" s="5"/>
      <c r="BI3" s="5"/>
      <c r="BJ3" s="4"/>
      <c r="BK3" s="4"/>
      <c r="BL3" s="4"/>
      <c r="BM3" s="5"/>
      <c r="BN3" s="5"/>
      <c r="BO3" s="5"/>
      <c r="BP3" s="5"/>
      <c r="BQ3" s="5"/>
      <c r="BR3" s="5"/>
      <c r="BS3" s="5"/>
      <c r="BT3" s="5"/>
      <c r="BU3" s="5"/>
      <c r="BV3" s="4"/>
      <c r="BW3" s="4"/>
      <c r="BX3" s="4"/>
      <c r="BY3" s="4"/>
      <c r="BZ3" s="5"/>
      <c r="CA3" s="5"/>
      <c r="CB3" s="5"/>
      <c r="CC3" s="5"/>
      <c r="CD3" s="5"/>
      <c r="CE3" s="5"/>
      <c r="CF3" s="5"/>
      <c r="CG3" s="5"/>
      <c r="CH3" s="5"/>
      <c r="CI3" s="4"/>
      <c r="CJ3" s="4"/>
      <c r="CK3" s="4"/>
      <c r="CL3" s="4"/>
      <c r="CM3" s="5"/>
      <c r="CN3" s="5"/>
      <c r="CO3" s="5"/>
      <c r="CP3" s="5"/>
      <c r="CQ3" s="5"/>
      <c r="CR3" s="5"/>
      <c r="CS3" s="5"/>
      <c r="CT3" s="5"/>
      <c r="CU3" s="5"/>
      <c r="CV3" s="4"/>
      <c r="CW3" s="4"/>
      <c r="CX3" s="4"/>
      <c r="CY3" s="4"/>
      <c r="CZ3" s="5"/>
      <c r="DA3" s="5"/>
      <c r="DB3" s="5"/>
      <c r="DC3" s="5"/>
      <c r="DD3" s="5"/>
      <c r="DE3" s="5"/>
      <c r="DF3" s="5"/>
      <c r="DG3" s="5"/>
      <c r="DH3" s="5"/>
      <c r="DI3" s="4"/>
      <c r="DJ3" s="4"/>
      <c r="DK3" s="4"/>
      <c r="DL3" s="4"/>
      <c r="DM3" s="5"/>
      <c r="DN3" s="5"/>
      <c r="DO3" s="5"/>
      <c r="DP3" s="5"/>
      <c r="DQ3" s="5"/>
      <c r="DR3" s="5"/>
      <c r="DS3" s="5"/>
      <c r="DT3" s="5"/>
      <c r="DU3" s="5"/>
      <c r="DV3" s="4"/>
      <c r="DW3" s="4"/>
      <c r="DX3" s="4"/>
      <c r="DY3" s="4"/>
      <c r="DZ3" s="5"/>
      <c r="EA3" s="5"/>
      <c r="EB3" s="5"/>
      <c r="EC3" s="5"/>
      <c r="ED3" s="5"/>
      <c r="EE3" s="5"/>
      <c r="EF3" s="5"/>
      <c r="EG3" s="5"/>
      <c r="EH3" s="5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</row>
    <row r="4" spans="1:154" ht="29" thickBot="1" x14ac:dyDescent="0.4">
      <c r="A4" s="7"/>
      <c r="B4" s="7"/>
      <c r="C4" s="7"/>
      <c r="D4" s="51"/>
      <c r="E4" s="52"/>
      <c r="F4" s="53"/>
      <c r="G4" s="53"/>
      <c r="H4" s="7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</row>
    <row r="5" spans="1:154" x14ac:dyDescent="0.35">
      <c r="A5" s="33"/>
      <c r="B5" s="34"/>
      <c r="C5" s="34"/>
      <c r="D5" s="35"/>
      <c r="E5" s="36"/>
      <c r="F5" s="37"/>
      <c r="G5" s="37"/>
      <c r="H5" s="38"/>
      <c r="I5" s="39"/>
      <c r="J5" s="201" t="s">
        <v>51</v>
      </c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3"/>
      <c r="W5" s="201" t="s">
        <v>52</v>
      </c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3"/>
      <c r="AJ5" s="201" t="s">
        <v>53</v>
      </c>
      <c r="AK5" s="202"/>
      <c r="AL5" s="202"/>
      <c r="AM5" s="202"/>
      <c r="AN5" s="202"/>
      <c r="AO5" s="202"/>
      <c r="AP5" s="202"/>
      <c r="AQ5" s="202"/>
      <c r="AR5" s="202"/>
      <c r="AS5" s="202"/>
      <c r="AT5" s="202"/>
      <c r="AU5" s="202"/>
      <c r="AV5" s="203"/>
      <c r="AW5" s="201" t="s">
        <v>54</v>
      </c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3"/>
      <c r="BJ5" s="201" t="s">
        <v>55</v>
      </c>
      <c r="BK5" s="202"/>
      <c r="BL5" s="202"/>
      <c r="BM5" s="202"/>
      <c r="BN5" s="202"/>
      <c r="BO5" s="202"/>
      <c r="BP5" s="202"/>
      <c r="BQ5" s="202"/>
      <c r="BR5" s="202"/>
      <c r="BS5" s="202"/>
      <c r="BT5" s="202"/>
      <c r="BU5" s="202"/>
      <c r="BV5" s="203"/>
      <c r="BW5" s="201" t="s">
        <v>56</v>
      </c>
      <c r="BX5" s="202"/>
      <c r="BY5" s="202"/>
      <c r="BZ5" s="202"/>
      <c r="CA5" s="202"/>
      <c r="CB5" s="202"/>
      <c r="CC5" s="202"/>
      <c r="CD5" s="202"/>
      <c r="CE5" s="202"/>
      <c r="CF5" s="202"/>
      <c r="CG5" s="202"/>
      <c r="CH5" s="202"/>
      <c r="CI5" s="203"/>
      <c r="CJ5" s="201" t="s">
        <v>57</v>
      </c>
      <c r="CK5" s="202"/>
      <c r="CL5" s="202"/>
      <c r="CM5" s="202"/>
      <c r="CN5" s="202"/>
      <c r="CO5" s="202"/>
      <c r="CP5" s="202"/>
      <c r="CQ5" s="202"/>
      <c r="CR5" s="202"/>
      <c r="CS5" s="202"/>
      <c r="CT5" s="202"/>
      <c r="CU5" s="202"/>
      <c r="CV5" s="203"/>
      <c r="CW5" s="201" t="s">
        <v>58</v>
      </c>
      <c r="CX5" s="202"/>
      <c r="CY5" s="202"/>
      <c r="CZ5" s="202"/>
      <c r="DA5" s="202"/>
      <c r="DB5" s="202"/>
      <c r="DC5" s="202"/>
      <c r="DD5" s="202"/>
      <c r="DE5" s="202"/>
      <c r="DF5" s="202"/>
      <c r="DG5" s="202"/>
      <c r="DH5" s="202"/>
      <c r="DI5" s="203"/>
      <c r="DJ5" s="201" t="s">
        <v>59</v>
      </c>
      <c r="DK5" s="202"/>
      <c r="DL5" s="202"/>
      <c r="DM5" s="202"/>
      <c r="DN5" s="202"/>
      <c r="DO5" s="202"/>
      <c r="DP5" s="202"/>
      <c r="DQ5" s="202"/>
      <c r="DR5" s="202"/>
      <c r="DS5" s="202"/>
      <c r="DT5" s="202"/>
      <c r="DU5" s="202"/>
      <c r="DV5" s="203"/>
      <c r="DW5" s="201" t="s">
        <v>60</v>
      </c>
      <c r="DX5" s="202"/>
      <c r="DY5" s="202"/>
      <c r="DZ5" s="202"/>
      <c r="EA5" s="202"/>
      <c r="EB5" s="202"/>
      <c r="EC5" s="202"/>
      <c r="ED5" s="202"/>
      <c r="EE5" s="202"/>
      <c r="EF5" s="202"/>
      <c r="EG5" s="202"/>
      <c r="EH5" s="202"/>
      <c r="EI5" s="203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</row>
    <row r="6" spans="1:154" x14ac:dyDescent="0.35">
      <c r="A6" s="40"/>
      <c r="B6" s="4"/>
      <c r="C6" s="4"/>
      <c r="D6" s="32"/>
      <c r="E6" s="5"/>
      <c r="F6" s="41"/>
      <c r="G6" s="41"/>
      <c r="H6" s="42"/>
      <c r="I6" s="43"/>
      <c r="J6" s="204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6"/>
      <c r="W6" s="204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6"/>
      <c r="AJ6" s="204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6"/>
      <c r="AW6" s="204"/>
      <c r="AX6" s="205"/>
      <c r="AY6" s="205"/>
      <c r="AZ6" s="205"/>
      <c r="BA6" s="205"/>
      <c r="BB6" s="205"/>
      <c r="BC6" s="205"/>
      <c r="BD6" s="205"/>
      <c r="BE6" s="205"/>
      <c r="BF6" s="205"/>
      <c r="BG6" s="205"/>
      <c r="BH6" s="205"/>
      <c r="BI6" s="206"/>
      <c r="BJ6" s="204"/>
      <c r="BK6" s="205"/>
      <c r="BL6" s="205"/>
      <c r="BM6" s="205"/>
      <c r="BN6" s="205"/>
      <c r="BO6" s="205"/>
      <c r="BP6" s="205"/>
      <c r="BQ6" s="205"/>
      <c r="BR6" s="205"/>
      <c r="BS6" s="205"/>
      <c r="BT6" s="205"/>
      <c r="BU6" s="205"/>
      <c r="BV6" s="206"/>
      <c r="BW6" s="204"/>
      <c r="BX6" s="205"/>
      <c r="BY6" s="205"/>
      <c r="BZ6" s="205"/>
      <c r="CA6" s="205"/>
      <c r="CB6" s="205"/>
      <c r="CC6" s="205"/>
      <c r="CD6" s="205"/>
      <c r="CE6" s="205"/>
      <c r="CF6" s="205"/>
      <c r="CG6" s="205"/>
      <c r="CH6" s="205"/>
      <c r="CI6" s="206"/>
      <c r="CJ6" s="204"/>
      <c r="CK6" s="205"/>
      <c r="CL6" s="205"/>
      <c r="CM6" s="205"/>
      <c r="CN6" s="205"/>
      <c r="CO6" s="205"/>
      <c r="CP6" s="205"/>
      <c r="CQ6" s="205"/>
      <c r="CR6" s="205"/>
      <c r="CS6" s="205"/>
      <c r="CT6" s="205"/>
      <c r="CU6" s="205"/>
      <c r="CV6" s="206"/>
      <c r="CW6" s="204"/>
      <c r="CX6" s="205"/>
      <c r="CY6" s="205"/>
      <c r="CZ6" s="205"/>
      <c r="DA6" s="205"/>
      <c r="DB6" s="205"/>
      <c r="DC6" s="205"/>
      <c r="DD6" s="205"/>
      <c r="DE6" s="205"/>
      <c r="DF6" s="205"/>
      <c r="DG6" s="205"/>
      <c r="DH6" s="205"/>
      <c r="DI6" s="206"/>
      <c r="DJ6" s="204"/>
      <c r="DK6" s="205"/>
      <c r="DL6" s="205"/>
      <c r="DM6" s="205"/>
      <c r="DN6" s="205"/>
      <c r="DO6" s="205"/>
      <c r="DP6" s="205"/>
      <c r="DQ6" s="205"/>
      <c r="DR6" s="205"/>
      <c r="DS6" s="205"/>
      <c r="DT6" s="205"/>
      <c r="DU6" s="205"/>
      <c r="DV6" s="206"/>
      <c r="DW6" s="204"/>
      <c r="DX6" s="205"/>
      <c r="DY6" s="205"/>
      <c r="DZ6" s="205"/>
      <c r="EA6" s="205"/>
      <c r="EB6" s="205"/>
      <c r="EC6" s="205"/>
      <c r="ED6" s="205"/>
      <c r="EE6" s="205"/>
      <c r="EF6" s="205"/>
      <c r="EG6" s="205"/>
      <c r="EH6" s="205"/>
      <c r="EI6" s="206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</row>
    <row r="7" spans="1:154" ht="15" thickBot="1" x14ac:dyDescent="0.4">
      <c r="A7" s="44"/>
      <c r="B7" s="45"/>
      <c r="C7" s="45"/>
      <c r="D7" s="46"/>
      <c r="E7" s="47"/>
      <c r="F7" s="46"/>
      <c r="G7" s="46"/>
      <c r="H7" s="45"/>
      <c r="I7" s="48"/>
      <c r="J7" s="207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9"/>
      <c r="W7" s="207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9"/>
      <c r="AJ7" s="207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9"/>
      <c r="AW7" s="207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9"/>
      <c r="BJ7" s="207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9"/>
      <c r="BW7" s="207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9"/>
      <c r="CJ7" s="207"/>
      <c r="CK7" s="208"/>
      <c r="CL7" s="208"/>
      <c r="CM7" s="208"/>
      <c r="CN7" s="208"/>
      <c r="CO7" s="208"/>
      <c r="CP7" s="208"/>
      <c r="CQ7" s="208"/>
      <c r="CR7" s="208"/>
      <c r="CS7" s="208"/>
      <c r="CT7" s="208"/>
      <c r="CU7" s="208"/>
      <c r="CV7" s="209"/>
      <c r="CW7" s="207"/>
      <c r="CX7" s="208"/>
      <c r="CY7" s="208"/>
      <c r="CZ7" s="208"/>
      <c r="DA7" s="208"/>
      <c r="DB7" s="208"/>
      <c r="DC7" s="208"/>
      <c r="DD7" s="208"/>
      <c r="DE7" s="208"/>
      <c r="DF7" s="208"/>
      <c r="DG7" s="208"/>
      <c r="DH7" s="208"/>
      <c r="DI7" s="209"/>
      <c r="DJ7" s="207"/>
      <c r="DK7" s="208"/>
      <c r="DL7" s="208"/>
      <c r="DM7" s="208"/>
      <c r="DN7" s="208"/>
      <c r="DO7" s="208"/>
      <c r="DP7" s="208"/>
      <c r="DQ7" s="208"/>
      <c r="DR7" s="208"/>
      <c r="DS7" s="208"/>
      <c r="DT7" s="208"/>
      <c r="DU7" s="208"/>
      <c r="DV7" s="209"/>
      <c r="DW7" s="207"/>
      <c r="DX7" s="208"/>
      <c r="DY7" s="208"/>
      <c r="DZ7" s="208"/>
      <c r="EA7" s="208"/>
      <c r="EB7" s="208"/>
      <c r="EC7" s="208"/>
      <c r="ED7" s="208"/>
      <c r="EE7" s="208"/>
      <c r="EF7" s="208"/>
      <c r="EG7" s="208"/>
      <c r="EH7" s="208"/>
      <c r="EI7" s="209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</row>
    <row r="8" spans="1:154" s="71" customFormat="1" ht="12" x14ac:dyDescent="0.3">
      <c r="A8" s="66"/>
      <c r="B8" s="66"/>
      <c r="C8" s="66"/>
      <c r="D8" s="67"/>
      <c r="E8" s="68"/>
      <c r="F8" s="67"/>
      <c r="G8" s="67"/>
      <c r="H8" s="66"/>
      <c r="I8" s="66" t="s">
        <v>61</v>
      </c>
      <c r="J8" s="69">
        <f>'Assumptions &amp; Constraints'!C4</f>
        <v>44907</v>
      </c>
      <c r="K8" s="77">
        <f>J9+1</f>
        <v>44927</v>
      </c>
      <c r="L8" s="77">
        <f t="shared" ref="L8:U8" si="0">K9+1</f>
        <v>44958</v>
      </c>
      <c r="M8" s="77">
        <f t="shared" si="0"/>
        <v>44986</v>
      </c>
      <c r="N8" s="77">
        <f t="shared" si="0"/>
        <v>45017</v>
      </c>
      <c r="O8" s="77">
        <f t="shared" si="0"/>
        <v>45047</v>
      </c>
      <c r="P8" s="77">
        <f t="shared" si="0"/>
        <v>45078</v>
      </c>
      <c r="Q8" s="77">
        <f t="shared" si="0"/>
        <v>45108</v>
      </c>
      <c r="R8" s="77">
        <f t="shared" si="0"/>
        <v>45139</v>
      </c>
      <c r="S8" s="77">
        <f t="shared" si="0"/>
        <v>45170</v>
      </c>
      <c r="T8" s="77">
        <f t="shared" si="0"/>
        <v>45200</v>
      </c>
      <c r="U8" s="77">
        <f t="shared" si="0"/>
        <v>45231</v>
      </c>
      <c r="V8" s="121">
        <f>J8</f>
        <v>44907</v>
      </c>
      <c r="W8" s="70">
        <f>V9+1</f>
        <v>45272</v>
      </c>
      <c r="X8" s="93">
        <f>W9+1</f>
        <v>45292</v>
      </c>
      <c r="Y8" s="93">
        <f t="shared" ref="Y8:AH8" si="1">X9+1</f>
        <v>45323</v>
      </c>
      <c r="Z8" s="93">
        <f t="shared" si="1"/>
        <v>45352</v>
      </c>
      <c r="AA8" s="93">
        <f t="shared" si="1"/>
        <v>45383</v>
      </c>
      <c r="AB8" s="93">
        <f t="shared" si="1"/>
        <v>45413</v>
      </c>
      <c r="AC8" s="93">
        <f t="shared" si="1"/>
        <v>45444</v>
      </c>
      <c r="AD8" s="93">
        <f t="shared" si="1"/>
        <v>45474</v>
      </c>
      <c r="AE8" s="93">
        <f t="shared" si="1"/>
        <v>45505</v>
      </c>
      <c r="AF8" s="93">
        <f t="shared" si="1"/>
        <v>45536</v>
      </c>
      <c r="AG8" s="93">
        <f t="shared" si="1"/>
        <v>45566</v>
      </c>
      <c r="AH8" s="93">
        <f t="shared" si="1"/>
        <v>45597</v>
      </c>
      <c r="AI8" s="125">
        <f>V9+1</f>
        <v>45272</v>
      </c>
      <c r="AJ8" s="69">
        <f>AI9+1</f>
        <v>45638</v>
      </c>
      <c r="AK8" s="77">
        <f>AJ9+1</f>
        <v>45658</v>
      </c>
      <c r="AL8" s="77">
        <f t="shared" ref="AL8:AU8" si="2">AK9+1</f>
        <v>45689</v>
      </c>
      <c r="AM8" s="77">
        <f t="shared" si="2"/>
        <v>45717</v>
      </c>
      <c r="AN8" s="77">
        <f t="shared" si="2"/>
        <v>45748</v>
      </c>
      <c r="AO8" s="77">
        <f t="shared" si="2"/>
        <v>45778</v>
      </c>
      <c r="AP8" s="77">
        <f t="shared" si="2"/>
        <v>45809</v>
      </c>
      <c r="AQ8" s="77">
        <f t="shared" si="2"/>
        <v>45839</v>
      </c>
      <c r="AR8" s="77">
        <f t="shared" si="2"/>
        <v>45870</v>
      </c>
      <c r="AS8" s="77">
        <f t="shared" si="2"/>
        <v>45901</v>
      </c>
      <c r="AT8" s="77">
        <f t="shared" si="2"/>
        <v>45931</v>
      </c>
      <c r="AU8" s="77">
        <f t="shared" si="2"/>
        <v>45962</v>
      </c>
      <c r="AV8" s="121">
        <f>AI9+1</f>
        <v>45638</v>
      </c>
      <c r="AW8" s="70">
        <f>AV9+1</f>
        <v>46003</v>
      </c>
      <c r="AX8" s="93">
        <f>AW9+1</f>
        <v>46023</v>
      </c>
      <c r="AY8" s="93">
        <f t="shared" ref="AY8:BH8" si="3">AX9+1</f>
        <v>46054</v>
      </c>
      <c r="AZ8" s="93">
        <f t="shared" si="3"/>
        <v>46082</v>
      </c>
      <c r="BA8" s="93">
        <f t="shared" si="3"/>
        <v>46113</v>
      </c>
      <c r="BB8" s="93">
        <f t="shared" si="3"/>
        <v>46143</v>
      </c>
      <c r="BC8" s="93">
        <f t="shared" si="3"/>
        <v>46174</v>
      </c>
      <c r="BD8" s="93">
        <f t="shared" si="3"/>
        <v>46204</v>
      </c>
      <c r="BE8" s="93">
        <f t="shared" si="3"/>
        <v>46235</v>
      </c>
      <c r="BF8" s="93">
        <f t="shared" si="3"/>
        <v>46266</v>
      </c>
      <c r="BG8" s="93">
        <f t="shared" si="3"/>
        <v>46296</v>
      </c>
      <c r="BH8" s="93">
        <f t="shared" si="3"/>
        <v>46327</v>
      </c>
      <c r="BI8" s="125">
        <f>AV9+1</f>
        <v>46003</v>
      </c>
      <c r="BJ8" s="69">
        <f>BI9+1</f>
        <v>46368</v>
      </c>
      <c r="BK8" s="77">
        <f>BJ9+1</f>
        <v>46388</v>
      </c>
      <c r="BL8" s="77">
        <f t="shared" ref="BL8:BU8" si="4">BK9+1</f>
        <v>46419</v>
      </c>
      <c r="BM8" s="77">
        <f t="shared" si="4"/>
        <v>46447</v>
      </c>
      <c r="BN8" s="77">
        <f t="shared" si="4"/>
        <v>46478</v>
      </c>
      <c r="BO8" s="77">
        <f t="shared" si="4"/>
        <v>46508</v>
      </c>
      <c r="BP8" s="77">
        <f t="shared" si="4"/>
        <v>46539</v>
      </c>
      <c r="BQ8" s="77">
        <f t="shared" si="4"/>
        <v>46569</v>
      </c>
      <c r="BR8" s="77">
        <f t="shared" si="4"/>
        <v>46600</v>
      </c>
      <c r="BS8" s="77">
        <f t="shared" si="4"/>
        <v>46631</v>
      </c>
      <c r="BT8" s="77">
        <f t="shared" si="4"/>
        <v>46661</v>
      </c>
      <c r="BU8" s="77">
        <f t="shared" si="4"/>
        <v>46692</v>
      </c>
      <c r="BV8" s="121">
        <f>BI9+1</f>
        <v>46368</v>
      </c>
      <c r="BW8" s="70">
        <f>BV9+1</f>
        <v>46733</v>
      </c>
      <c r="BX8" s="93">
        <f>BW9+1</f>
        <v>46753</v>
      </c>
      <c r="BY8" s="93">
        <f t="shared" ref="BY8:CH8" si="5">BX9+1</f>
        <v>46784</v>
      </c>
      <c r="BZ8" s="93">
        <f t="shared" si="5"/>
        <v>46813</v>
      </c>
      <c r="CA8" s="93">
        <f t="shared" si="5"/>
        <v>46844</v>
      </c>
      <c r="CB8" s="93">
        <f t="shared" si="5"/>
        <v>46874</v>
      </c>
      <c r="CC8" s="93">
        <f t="shared" si="5"/>
        <v>46905</v>
      </c>
      <c r="CD8" s="93">
        <f t="shared" si="5"/>
        <v>46935</v>
      </c>
      <c r="CE8" s="93">
        <f t="shared" si="5"/>
        <v>46966</v>
      </c>
      <c r="CF8" s="93">
        <f t="shared" si="5"/>
        <v>46997</v>
      </c>
      <c r="CG8" s="93">
        <f t="shared" si="5"/>
        <v>47027</v>
      </c>
      <c r="CH8" s="93">
        <f t="shared" si="5"/>
        <v>47058</v>
      </c>
      <c r="CI8" s="125">
        <f>BV9+1</f>
        <v>46733</v>
      </c>
      <c r="CJ8" s="69">
        <f>CI9+1</f>
        <v>47099</v>
      </c>
      <c r="CK8" s="77">
        <f>CJ9+1</f>
        <v>47119</v>
      </c>
      <c r="CL8" s="77">
        <f t="shared" ref="CL8:CU8" si="6">CK9+1</f>
        <v>47150</v>
      </c>
      <c r="CM8" s="77">
        <f t="shared" si="6"/>
        <v>47178</v>
      </c>
      <c r="CN8" s="77">
        <f t="shared" si="6"/>
        <v>47209</v>
      </c>
      <c r="CO8" s="77">
        <f t="shared" si="6"/>
        <v>47239</v>
      </c>
      <c r="CP8" s="77">
        <f t="shared" si="6"/>
        <v>47270</v>
      </c>
      <c r="CQ8" s="77">
        <f t="shared" si="6"/>
        <v>47300</v>
      </c>
      <c r="CR8" s="77">
        <f t="shared" si="6"/>
        <v>47331</v>
      </c>
      <c r="CS8" s="77">
        <f t="shared" si="6"/>
        <v>47362</v>
      </c>
      <c r="CT8" s="77">
        <f t="shared" si="6"/>
        <v>47392</v>
      </c>
      <c r="CU8" s="77">
        <f t="shared" si="6"/>
        <v>47423</v>
      </c>
      <c r="CV8" s="121">
        <f>CI9+1</f>
        <v>47099</v>
      </c>
      <c r="CW8" s="70">
        <f>CV9+1</f>
        <v>47464</v>
      </c>
      <c r="CX8" s="93">
        <f>CW9+1</f>
        <v>47484</v>
      </c>
      <c r="CY8" s="93">
        <f t="shared" ref="CY8:DH8" si="7">CX9+1</f>
        <v>47515</v>
      </c>
      <c r="CZ8" s="93">
        <f t="shared" si="7"/>
        <v>47543</v>
      </c>
      <c r="DA8" s="93">
        <f t="shared" si="7"/>
        <v>47574</v>
      </c>
      <c r="DB8" s="93">
        <f t="shared" si="7"/>
        <v>47604</v>
      </c>
      <c r="DC8" s="93">
        <f t="shared" si="7"/>
        <v>47635</v>
      </c>
      <c r="DD8" s="93">
        <f t="shared" si="7"/>
        <v>47665</v>
      </c>
      <c r="DE8" s="93">
        <f t="shared" si="7"/>
        <v>47696</v>
      </c>
      <c r="DF8" s="93">
        <f t="shared" si="7"/>
        <v>47727</v>
      </c>
      <c r="DG8" s="93">
        <f t="shared" si="7"/>
        <v>47757</v>
      </c>
      <c r="DH8" s="93">
        <f t="shared" si="7"/>
        <v>47788</v>
      </c>
      <c r="DI8" s="125">
        <f>CV9+1</f>
        <v>47464</v>
      </c>
      <c r="DJ8" s="69">
        <f>DI9+1</f>
        <v>47829</v>
      </c>
      <c r="DK8" s="77">
        <f>DJ9+1</f>
        <v>47849</v>
      </c>
      <c r="DL8" s="77">
        <f t="shared" ref="DL8:DU8" si="8">DK9+1</f>
        <v>47880</v>
      </c>
      <c r="DM8" s="77">
        <f t="shared" si="8"/>
        <v>47908</v>
      </c>
      <c r="DN8" s="77">
        <f t="shared" si="8"/>
        <v>47939</v>
      </c>
      <c r="DO8" s="77">
        <f t="shared" si="8"/>
        <v>47969</v>
      </c>
      <c r="DP8" s="77">
        <f t="shared" si="8"/>
        <v>48000</v>
      </c>
      <c r="DQ8" s="77">
        <f t="shared" si="8"/>
        <v>48030</v>
      </c>
      <c r="DR8" s="77">
        <f t="shared" si="8"/>
        <v>48061</v>
      </c>
      <c r="DS8" s="77">
        <f t="shared" si="8"/>
        <v>48092</v>
      </c>
      <c r="DT8" s="77">
        <f t="shared" si="8"/>
        <v>48122</v>
      </c>
      <c r="DU8" s="77">
        <f t="shared" si="8"/>
        <v>48153</v>
      </c>
      <c r="DV8" s="121">
        <f>DI9+1</f>
        <v>47829</v>
      </c>
      <c r="DW8" s="70">
        <f>DV9+1</f>
        <v>48194</v>
      </c>
      <c r="DX8" s="93">
        <f>DW9+1</f>
        <v>48214</v>
      </c>
      <c r="DY8" s="93">
        <f t="shared" ref="DY8:EH8" si="9">DX9+1</f>
        <v>48245</v>
      </c>
      <c r="DZ8" s="93">
        <f t="shared" si="9"/>
        <v>48274</v>
      </c>
      <c r="EA8" s="93">
        <f t="shared" si="9"/>
        <v>48305</v>
      </c>
      <c r="EB8" s="93">
        <f t="shared" si="9"/>
        <v>48335</v>
      </c>
      <c r="EC8" s="93">
        <f t="shared" si="9"/>
        <v>48366</v>
      </c>
      <c r="ED8" s="93">
        <f t="shared" si="9"/>
        <v>48396</v>
      </c>
      <c r="EE8" s="93">
        <f t="shared" si="9"/>
        <v>48427</v>
      </c>
      <c r="EF8" s="93">
        <f t="shared" si="9"/>
        <v>48458</v>
      </c>
      <c r="EG8" s="93">
        <f t="shared" si="9"/>
        <v>48488</v>
      </c>
      <c r="EH8" s="93">
        <f t="shared" si="9"/>
        <v>48519</v>
      </c>
      <c r="EI8" s="125">
        <f>DV9+1</f>
        <v>48194</v>
      </c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</row>
    <row r="9" spans="1:154" s="71" customFormat="1" ht="12" x14ac:dyDescent="0.3">
      <c r="A9" s="66"/>
      <c r="B9" s="66"/>
      <c r="C9" s="66"/>
      <c r="D9" s="67"/>
      <c r="E9" s="68"/>
      <c r="F9" s="67"/>
      <c r="G9" s="67"/>
      <c r="H9" s="66"/>
      <c r="I9" s="66" t="s">
        <v>62</v>
      </c>
      <c r="J9" s="72">
        <f>EOMONTH(J8,0)</f>
        <v>44926</v>
      </c>
      <c r="K9" s="78">
        <f t="shared" ref="K9:U9" si="10">EOMONTH(K8,0)</f>
        <v>44957</v>
      </c>
      <c r="L9" s="78">
        <f t="shared" si="10"/>
        <v>44985</v>
      </c>
      <c r="M9" s="78">
        <f t="shared" si="10"/>
        <v>45016</v>
      </c>
      <c r="N9" s="78">
        <f t="shared" si="10"/>
        <v>45046</v>
      </c>
      <c r="O9" s="78">
        <f t="shared" si="10"/>
        <v>45077</v>
      </c>
      <c r="P9" s="78">
        <f t="shared" si="10"/>
        <v>45107</v>
      </c>
      <c r="Q9" s="78">
        <f t="shared" si="10"/>
        <v>45138</v>
      </c>
      <c r="R9" s="78">
        <f t="shared" si="10"/>
        <v>45169</v>
      </c>
      <c r="S9" s="78">
        <f t="shared" si="10"/>
        <v>45199</v>
      </c>
      <c r="T9" s="78">
        <f t="shared" si="10"/>
        <v>45230</v>
      </c>
      <c r="U9" s="78">
        <f t="shared" si="10"/>
        <v>45260</v>
      </c>
      <c r="V9" s="122">
        <f>V8+365+IF(MOD(YEAR(V8+365),4)=0,1,0)-1</f>
        <v>45271</v>
      </c>
      <c r="W9" s="72">
        <f>EOMONTH(W8,0)</f>
        <v>45291</v>
      </c>
      <c r="X9" s="78">
        <f t="shared" ref="X9:AH9" si="11">EOMONTH(X8,0)</f>
        <v>45322</v>
      </c>
      <c r="Y9" s="78">
        <f t="shared" si="11"/>
        <v>45351</v>
      </c>
      <c r="Z9" s="78">
        <f t="shared" si="11"/>
        <v>45382</v>
      </c>
      <c r="AA9" s="78">
        <f t="shared" si="11"/>
        <v>45412</v>
      </c>
      <c r="AB9" s="78">
        <f t="shared" si="11"/>
        <v>45443</v>
      </c>
      <c r="AC9" s="78">
        <f t="shared" si="11"/>
        <v>45473</v>
      </c>
      <c r="AD9" s="78">
        <f t="shared" si="11"/>
        <v>45504</v>
      </c>
      <c r="AE9" s="78">
        <f t="shared" si="11"/>
        <v>45535</v>
      </c>
      <c r="AF9" s="78">
        <f t="shared" si="11"/>
        <v>45565</v>
      </c>
      <c r="AG9" s="78">
        <f t="shared" si="11"/>
        <v>45596</v>
      </c>
      <c r="AH9" s="78">
        <f t="shared" si="11"/>
        <v>45626</v>
      </c>
      <c r="AI9" s="126">
        <f>AI8+365+IF(MOD(YEAR(AI8+365),4)=0,1,0)-1</f>
        <v>45637</v>
      </c>
      <c r="AJ9" s="72">
        <f>EOMONTH(AJ8,0)</f>
        <v>45657</v>
      </c>
      <c r="AK9" s="78">
        <f t="shared" ref="AK9:AU9" si="12">EOMONTH(AK8,0)</f>
        <v>45688</v>
      </c>
      <c r="AL9" s="78">
        <f t="shared" si="12"/>
        <v>45716</v>
      </c>
      <c r="AM9" s="78">
        <f t="shared" si="12"/>
        <v>45747</v>
      </c>
      <c r="AN9" s="78">
        <f t="shared" si="12"/>
        <v>45777</v>
      </c>
      <c r="AO9" s="78">
        <f t="shared" si="12"/>
        <v>45808</v>
      </c>
      <c r="AP9" s="78">
        <f t="shared" si="12"/>
        <v>45838</v>
      </c>
      <c r="AQ9" s="78">
        <f t="shared" si="12"/>
        <v>45869</v>
      </c>
      <c r="AR9" s="78">
        <f t="shared" si="12"/>
        <v>45900</v>
      </c>
      <c r="AS9" s="78">
        <f t="shared" si="12"/>
        <v>45930</v>
      </c>
      <c r="AT9" s="78">
        <f t="shared" si="12"/>
        <v>45961</v>
      </c>
      <c r="AU9" s="78">
        <f t="shared" si="12"/>
        <v>45991</v>
      </c>
      <c r="AV9" s="122">
        <f t="shared" ref="AV9:CI9" si="13">AV8+365+IF(MOD(YEAR(AV8+365),4)=0,1,0)-1</f>
        <v>46002</v>
      </c>
      <c r="AW9" s="72">
        <f>EOMONTH(AW8,0)</f>
        <v>46022</v>
      </c>
      <c r="AX9" s="78">
        <f t="shared" ref="AX9:BH9" si="14">EOMONTH(AX8,0)</f>
        <v>46053</v>
      </c>
      <c r="AY9" s="78">
        <f t="shared" si="14"/>
        <v>46081</v>
      </c>
      <c r="AZ9" s="78">
        <f t="shared" si="14"/>
        <v>46112</v>
      </c>
      <c r="BA9" s="78">
        <f t="shared" si="14"/>
        <v>46142</v>
      </c>
      <c r="BB9" s="78">
        <f t="shared" si="14"/>
        <v>46173</v>
      </c>
      <c r="BC9" s="78">
        <f t="shared" si="14"/>
        <v>46203</v>
      </c>
      <c r="BD9" s="78">
        <f t="shared" si="14"/>
        <v>46234</v>
      </c>
      <c r="BE9" s="78">
        <f t="shared" si="14"/>
        <v>46265</v>
      </c>
      <c r="BF9" s="78">
        <f t="shared" si="14"/>
        <v>46295</v>
      </c>
      <c r="BG9" s="78">
        <f t="shared" si="14"/>
        <v>46326</v>
      </c>
      <c r="BH9" s="78">
        <f t="shared" si="14"/>
        <v>46356</v>
      </c>
      <c r="BI9" s="126">
        <f t="shared" si="13"/>
        <v>46367</v>
      </c>
      <c r="BJ9" s="72">
        <f>EOMONTH(BJ8,0)</f>
        <v>46387</v>
      </c>
      <c r="BK9" s="78">
        <f t="shared" ref="BK9:BU9" si="15">EOMONTH(BK8,0)</f>
        <v>46418</v>
      </c>
      <c r="BL9" s="78">
        <f t="shared" si="15"/>
        <v>46446</v>
      </c>
      <c r="BM9" s="78">
        <f t="shared" si="15"/>
        <v>46477</v>
      </c>
      <c r="BN9" s="78">
        <f t="shared" si="15"/>
        <v>46507</v>
      </c>
      <c r="BO9" s="78">
        <f t="shared" si="15"/>
        <v>46538</v>
      </c>
      <c r="BP9" s="78">
        <f t="shared" si="15"/>
        <v>46568</v>
      </c>
      <c r="BQ9" s="78">
        <f t="shared" si="15"/>
        <v>46599</v>
      </c>
      <c r="BR9" s="78">
        <f t="shared" si="15"/>
        <v>46630</v>
      </c>
      <c r="BS9" s="78">
        <f t="shared" si="15"/>
        <v>46660</v>
      </c>
      <c r="BT9" s="78">
        <f t="shared" si="15"/>
        <v>46691</v>
      </c>
      <c r="BU9" s="78">
        <f t="shared" si="15"/>
        <v>46721</v>
      </c>
      <c r="BV9" s="122">
        <f t="shared" si="13"/>
        <v>46732</v>
      </c>
      <c r="BW9" s="72">
        <f>EOMONTH(BW8,0)</f>
        <v>46752</v>
      </c>
      <c r="BX9" s="78">
        <f t="shared" ref="BX9:CH9" si="16">EOMONTH(BX8,0)</f>
        <v>46783</v>
      </c>
      <c r="BY9" s="78">
        <f t="shared" si="16"/>
        <v>46812</v>
      </c>
      <c r="BZ9" s="78">
        <f t="shared" si="16"/>
        <v>46843</v>
      </c>
      <c r="CA9" s="78">
        <f t="shared" si="16"/>
        <v>46873</v>
      </c>
      <c r="CB9" s="78">
        <f t="shared" si="16"/>
        <v>46904</v>
      </c>
      <c r="CC9" s="78">
        <f t="shared" si="16"/>
        <v>46934</v>
      </c>
      <c r="CD9" s="78">
        <f t="shared" si="16"/>
        <v>46965</v>
      </c>
      <c r="CE9" s="78">
        <f t="shared" si="16"/>
        <v>46996</v>
      </c>
      <c r="CF9" s="78">
        <f t="shared" si="16"/>
        <v>47026</v>
      </c>
      <c r="CG9" s="78">
        <f t="shared" si="16"/>
        <v>47057</v>
      </c>
      <c r="CH9" s="78">
        <f t="shared" si="16"/>
        <v>47087</v>
      </c>
      <c r="CI9" s="126">
        <f t="shared" si="13"/>
        <v>47098</v>
      </c>
      <c r="CJ9" s="72">
        <f>EOMONTH(CJ8,0)</f>
        <v>47118</v>
      </c>
      <c r="CK9" s="78">
        <f t="shared" ref="CK9:CU9" si="17">EOMONTH(CK8,0)</f>
        <v>47149</v>
      </c>
      <c r="CL9" s="78">
        <f t="shared" si="17"/>
        <v>47177</v>
      </c>
      <c r="CM9" s="78">
        <f t="shared" si="17"/>
        <v>47208</v>
      </c>
      <c r="CN9" s="78">
        <f t="shared" si="17"/>
        <v>47238</v>
      </c>
      <c r="CO9" s="78">
        <f t="shared" si="17"/>
        <v>47269</v>
      </c>
      <c r="CP9" s="78">
        <f t="shared" si="17"/>
        <v>47299</v>
      </c>
      <c r="CQ9" s="78">
        <f t="shared" si="17"/>
        <v>47330</v>
      </c>
      <c r="CR9" s="78">
        <f t="shared" si="17"/>
        <v>47361</v>
      </c>
      <c r="CS9" s="78">
        <f t="shared" si="17"/>
        <v>47391</v>
      </c>
      <c r="CT9" s="78">
        <f t="shared" si="17"/>
        <v>47422</v>
      </c>
      <c r="CU9" s="78">
        <f t="shared" si="17"/>
        <v>47452</v>
      </c>
      <c r="CV9" s="122">
        <f t="shared" ref="CV9:DI9" si="18">CV8+365+IF(MOD(YEAR(CV8+365),4)=0,1,0)-1</f>
        <v>47463</v>
      </c>
      <c r="CW9" s="72">
        <f>EOMONTH(CW8,0)</f>
        <v>47483</v>
      </c>
      <c r="CX9" s="78">
        <f t="shared" ref="CX9:DH9" si="19">EOMONTH(CX8,0)</f>
        <v>47514</v>
      </c>
      <c r="CY9" s="78">
        <f t="shared" si="19"/>
        <v>47542</v>
      </c>
      <c r="CZ9" s="78">
        <f t="shared" si="19"/>
        <v>47573</v>
      </c>
      <c r="DA9" s="78">
        <f t="shared" si="19"/>
        <v>47603</v>
      </c>
      <c r="DB9" s="78">
        <f t="shared" si="19"/>
        <v>47634</v>
      </c>
      <c r="DC9" s="78">
        <f t="shared" si="19"/>
        <v>47664</v>
      </c>
      <c r="DD9" s="78">
        <f t="shared" si="19"/>
        <v>47695</v>
      </c>
      <c r="DE9" s="78">
        <f t="shared" si="19"/>
        <v>47726</v>
      </c>
      <c r="DF9" s="78">
        <f t="shared" si="19"/>
        <v>47756</v>
      </c>
      <c r="DG9" s="78">
        <f t="shared" si="19"/>
        <v>47787</v>
      </c>
      <c r="DH9" s="78">
        <f t="shared" si="19"/>
        <v>47817</v>
      </c>
      <c r="DI9" s="126">
        <f t="shared" si="18"/>
        <v>47828</v>
      </c>
      <c r="DJ9" s="72">
        <f>EOMONTH(DJ8,0)</f>
        <v>47848</v>
      </c>
      <c r="DK9" s="78">
        <f t="shared" ref="DK9:DU9" si="20">EOMONTH(DK8,0)</f>
        <v>47879</v>
      </c>
      <c r="DL9" s="78">
        <f t="shared" si="20"/>
        <v>47907</v>
      </c>
      <c r="DM9" s="78">
        <f t="shared" si="20"/>
        <v>47938</v>
      </c>
      <c r="DN9" s="78">
        <f t="shared" si="20"/>
        <v>47968</v>
      </c>
      <c r="DO9" s="78">
        <f t="shared" si="20"/>
        <v>47999</v>
      </c>
      <c r="DP9" s="78">
        <f t="shared" si="20"/>
        <v>48029</v>
      </c>
      <c r="DQ9" s="78">
        <f t="shared" si="20"/>
        <v>48060</v>
      </c>
      <c r="DR9" s="78">
        <f t="shared" si="20"/>
        <v>48091</v>
      </c>
      <c r="DS9" s="78">
        <f t="shared" si="20"/>
        <v>48121</v>
      </c>
      <c r="DT9" s="78">
        <f t="shared" si="20"/>
        <v>48152</v>
      </c>
      <c r="DU9" s="78">
        <f t="shared" si="20"/>
        <v>48182</v>
      </c>
      <c r="DV9" s="122">
        <f t="shared" ref="DV9:EI9" si="21">DV8+365+IF(MOD(YEAR(DV8+365),4)=0,1,0)-1</f>
        <v>48193</v>
      </c>
      <c r="DW9" s="72">
        <f>EOMONTH(DW8,0)</f>
        <v>48213</v>
      </c>
      <c r="DX9" s="78">
        <f t="shared" ref="DX9:EH9" si="22">EOMONTH(DX8,0)</f>
        <v>48244</v>
      </c>
      <c r="DY9" s="78">
        <f t="shared" si="22"/>
        <v>48273</v>
      </c>
      <c r="DZ9" s="78">
        <f t="shared" si="22"/>
        <v>48304</v>
      </c>
      <c r="EA9" s="78">
        <f t="shared" si="22"/>
        <v>48334</v>
      </c>
      <c r="EB9" s="78">
        <f t="shared" si="22"/>
        <v>48365</v>
      </c>
      <c r="EC9" s="78">
        <f t="shared" si="22"/>
        <v>48395</v>
      </c>
      <c r="ED9" s="78">
        <f t="shared" si="22"/>
        <v>48426</v>
      </c>
      <c r="EE9" s="78">
        <f t="shared" si="22"/>
        <v>48457</v>
      </c>
      <c r="EF9" s="78">
        <f t="shared" si="22"/>
        <v>48487</v>
      </c>
      <c r="EG9" s="78">
        <f t="shared" si="22"/>
        <v>48518</v>
      </c>
      <c r="EH9" s="78">
        <f t="shared" si="22"/>
        <v>48548</v>
      </c>
      <c r="EI9" s="126">
        <f t="shared" si="21"/>
        <v>48559</v>
      </c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</row>
    <row r="10" spans="1:154" x14ac:dyDescent="0.35">
      <c r="A10" s="11"/>
      <c r="B10" s="11"/>
      <c r="C10" s="11"/>
      <c r="D10" s="31"/>
      <c r="E10" s="8"/>
      <c r="F10" s="31"/>
      <c r="G10" s="31"/>
      <c r="H10" s="11"/>
      <c r="I10" s="10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23"/>
      <c r="W10" s="9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27"/>
      <c r="AJ10" s="9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23"/>
      <c r="AW10" s="9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27"/>
      <c r="BJ10" s="9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23"/>
      <c r="BW10" s="9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27"/>
      <c r="CJ10" s="9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23"/>
      <c r="CW10" s="9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27"/>
      <c r="DJ10" s="9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23"/>
      <c r="DW10" s="9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27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</row>
    <row r="11" spans="1:154" ht="40" customHeight="1" thickBot="1" x14ac:dyDescent="0.4">
      <c r="A11" s="4"/>
      <c r="B11" s="11" t="s">
        <v>63</v>
      </c>
      <c r="C11" s="11"/>
      <c r="D11" s="31"/>
      <c r="E11" s="130" t="s">
        <v>65</v>
      </c>
      <c r="F11" s="41"/>
      <c r="G11" s="162" t="s">
        <v>66</v>
      </c>
      <c r="H11" s="54" t="s">
        <v>67</v>
      </c>
      <c r="I11" s="4"/>
      <c r="J11" s="12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124"/>
      <c r="W11" s="13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28"/>
      <c r="AJ11" s="12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124"/>
      <c r="AW11" s="13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128"/>
      <c r="BJ11" s="12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124"/>
      <c r="BW11" s="13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128"/>
      <c r="CJ11" s="12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124"/>
      <c r="CW11" s="13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128"/>
      <c r="DJ11" s="12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124"/>
      <c r="DW11" s="1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128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</row>
    <row r="12" spans="1:154" ht="15" customHeight="1" x14ac:dyDescent="0.35">
      <c r="A12" s="1"/>
      <c r="B12" s="214" t="s">
        <v>14</v>
      </c>
      <c r="C12" s="185"/>
      <c r="D12" s="228" t="s">
        <v>146</v>
      </c>
      <c r="E12" s="189"/>
      <c r="F12" s="152" t="s">
        <v>70</v>
      </c>
      <c r="G12" s="161"/>
      <c r="H12" s="211" t="s">
        <v>71</v>
      </c>
      <c r="I12" s="95"/>
      <c r="J12" s="80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101"/>
      <c r="V12" s="15">
        <f t="shared" ref="V12:V30" si="23">SUM(J12:U12)</f>
        <v>0</v>
      </c>
      <c r="W12" s="88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90">
        <f t="shared" ref="AI12:AI30" si="24">SUM(W12:AH12)</f>
        <v>0</v>
      </c>
      <c r="AJ12" s="80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5">
        <f t="shared" ref="AV12:AV30" si="25">SUM(AJ12:AU12)</f>
        <v>0</v>
      </c>
      <c r="AW12" s="88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90">
        <f t="shared" ref="BI12:BI30" si="26">SUM(AW12:BH12)</f>
        <v>0</v>
      </c>
      <c r="BJ12" s="80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5">
        <f t="shared" ref="BV12:BV30" si="27">SUM(BJ12:BU12)</f>
        <v>0</v>
      </c>
      <c r="BW12" s="88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90">
        <f t="shared" ref="CI12:CI30" si="28">SUM(BW12:CH12)</f>
        <v>0</v>
      </c>
      <c r="CJ12" s="80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98"/>
      <c r="CV12" s="100">
        <f t="shared" ref="CV12:CV30" si="29">SUM(CJ12:CU12)</f>
        <v>0</v>
      </c>
      <c r="CW12" s="88"/>
      <c r="CX12" s="89"/>
      <c r="CY12" s="89"/>
      <c r="CZ12" s="89"/>
      <c r="DA12" s="89"/>
      <c r="DB12" s="89"/>
      <c r="DC12" s="89"/>
      <c r="DD12" s="89"/>
      <c r="DE12" s="89"/>
      <c r="DF12" s="89"/>
      <c r="DG12" s="89"/>
      <c r="DH12" s="89"/>
      <c r="DI12" s="90">
        <f t="shared" ref="DI12:DI30" si="30">SUM(CW12:DH12)</f>
        <v>0</v>
      </c>
      <c r="DJ12" s="80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98"/>
      <c r="DV12" s="100">
        <f t="shared" ref="DV12:DV30" si="31">SUM(DJ12:DU12)</f>
        <v>0</v>
      </c>
      <c r="DW12" s="88"/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90">
        <f t="shared" ref="EI12:EI30" si="32">SUM(DW12:EH12)</f>
        <v>0</v>
      </c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</row>
    <row r="13" spans="1:154" x14ac:dyDescent="0.35">
      <c r="A13" s="1"/>
      <c r="B13" s="215"/>
      <c r="C13" s="186"/>
      <c r="D13" s="229"/>
      <c r="E13" s="190"/>
      <c r="F13" s="61" t="s">
        <v>128</v>
      </c>
      <c r="G13" s="159"/>
      <c r="H13" s="212"/>
      <c r="I13" s="95"/>
      <c r="J13" s="16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7"/>
      <c r="V13" s="15">
        <f t="shared" si="23"/>
        <v>0</v>
      </c>
      <c r="W13" s="74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91">
        <f t="shared" si="24"/>
        <v>0</v>
      </c>
      <c r="AJ13" s="16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86">
        <f t="shared" si="25"/>
        <v>0</v>
      </c>
      <c r="AW13" s="74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91">
        <f t="shared" si="26"/>
        <v>0</v>
      </c>
      <c r="BJ13" s="16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86">
        <f t="shared" si="27"/>
        <v>0</v>
      </c>
      <c r="BW13" s="74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91">
        <f t="shared" si="28"/>
        <v>0</v>
      </c>
      <c r="CJ13" s="16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99"/>
      <c r="CV13" s="15">
        <f t="shared" si="29"/>
        <v>0</v>
      </c>
      <c r="CW13" s="74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91">
        <f t="shared" si="30"/>
        <v>0</v>
      </c>
      <c r="DJ13" s="16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99"/>
      <c r="DV13" s="15">
        <f t="shared" si="31"/>
        <v>0</v>
      </c>
      <c r="DW13" s="74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91">
        <f t="shared" si="32"/>
        <v>0</v>
      </c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</row>
    <row r="14" spans="1:154" x14ac:dyDescent="0.35">
      <c r="A14" s="11"/>
      <c r="B14" s="215"/>
      <c r="C14" s="186"/>
      <c r="D14" s="229"/>
      <c r="E14" s="190"/>
      <c r="F14" s="61" t="s">
        <v>128</v>
      </c>
      <c r="G14" s="159"/>
      <c r="H14" s="212"/>
      <c r="I14" s="95"/>
      <c r="J14" s="16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7"/>
      <c r="V14" s="15">
        <f t="shared" si="23"/>
        <v>0</v>
      </c>
      <c r="W14" s="74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91">
        <f t="shared" si="24"/>
        <v>0</v>
      </c>
      <c r="AJ14" s="16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86">
        <f t="shared" si="25"/>
        <v>0</v>
      </c>
      <c r="AW14" s="74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91">
        <f t="shared" si="26"/>
        <v>0</v>
      </c>
      <c r="BJ14" s="16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86">
        <f t="shared" si="27"/>
        <v>0</v>
      </c>
      <c r="BW14" s="74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91">
        <f t="shared" si="28"/>
        <v>0</v>
      </c>
      <c r="CJ14" s="16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99"/>
      <c r="CV14" s="15">
        <f t="shared" si="29"/>
        <v>0</v>
      </c>
      <c r="CW14" s="74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91">
        <f t="shared" si="30"/>
        <v>0</v>
      </c>
      <c r="DJ14" s="16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99"/>
      <c r="DV14" s="15">
        <f t="shared" si="31"/>
        <v>0</v>
      </c>
      <c r="DW14" s="74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91">
        <f t="shared" si="32"/>
        <v>0</v>
      </c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</row>
    <row r="15" spans="1:154" x14ac:dyDescent="0.35">
      <c r="A15" s="11"/>
      <c r="B15" s="215"/>
      <c r="C15" s="186"/>
      <c r="D15" s="229"/>
      <c r="E15" s="190"/>
      <c r="F15" s="61" t="s">
        <v>128</v>
      </c>
      <c r="G15" s="159"/>
      <c r="H15" s="212"/>
      <c r="I15" s="95"/>
      <c r="J15" s="16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7"/>
      <c r="V15" s="15">
        <f t="shared" si="23"/>
        <v>0</v>
      </c>
      <c r="W15" s="74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91">
        <f t="shared" si="24"/>
        <v>0</v>
      </c>
      <c r="AJ15" s="16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86">
        <f t="shared" si="25"/>
        <v>0</v>
      </c>
      <c r="AW15" s="74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91">
        <f t="shared" si="26"/>
        <v>0</v>
      </c>
      <c r="BJ15" s="16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86">
        <f t="shared" si="27"/>
        <v>0</v>
      </c>
      <c r="BW15" s="74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91">
        <f t="shared" si="28"/>
        <v>0</v>
      </c>
      <c r="CJ15" s="16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99"/>
      <c r="CV15" s="15">
        <f t="shared" si="29"/>
        <v>0</v>
      </c>
      <c r="CW15" s="74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91">
        <f t="shared" si="30"/>
        <v>0</v>
      </c>
      <c r="DJ15" s="16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99"/>
      <c r="DV15" s="15">
        <f t="shared" si="31"/>
        <v>0</v>
      </c>
      <c r="DW15" s="74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91">
        <f t="shared" si="32"/>
        <v>0</v>
      </c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</row>
    <row r="16" spans="1:154" x14ac:dyDescent="0.35">
      <c r="A16" s="11"/>
      <c r="B16" s="215"/>
      <c r="C16" s="186"/>
      <c r="D16" s="229"/>
      <c r="E16" s="190"/>
      <c r="F16" s="61" t="s">
        <v>128</v>
      </c>
      <c r="G16" s="159"/>
      <c r="H16" s="212"/>
      <c r="I16" s="95"/>
      <c r="J16" s="16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7"/>
      <c r="V16" s="15">
        <f t="shared" si="23"/>
        <v>0</v>
      </c>
      <c r="W16" s="74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91">
        <f t="shared" si="24"/>
        <v>0</v>
      </c>
      <c r="AJ16" s="16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86">
        <f t="shared" si="25"/>
        <v>0</v>
      </c>
      <c r="AW16" s="74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91">
        <f t="shared" si="26"/>
        <v>0</v>
      </c>
      <c r="BJ16" s="16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86">
        <f t="shared" si="27"/>
        <v>0</v>
      </c>
      <c r="BW16" s="74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91">
        <f t="shared" si="28"/>
        <v>0</v>
      </c>
      <c r="CJ16" s="16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99"/>
      <c r="CV16" s="15">
        <f t="shared" si="29"/>
        <v>0</v>
      </c>
      <c r="CW16" s="74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91">
        <f t="shared" si="30"/>
        <v>0</v>
      </c>
      <c r="DJ16" s="16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99"/>
      <c r="DV16" s="15">
        <f t="shared" si="31"/>
        <v>0</v>
      </c>
      <c r="DW16" s="74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91">
        <f t="shared" si="32"/>
        <v>0</v>
      </c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</row>
    <row r="17" spans="1:154" x14ac:dyDescent="0.35">
      <c r="A17" s="4"/>
      <c r="B17" s="215"/>
      <c r="C17" s="186"/>
      <c r="D17" s="229"/>
      <c r="E17" s="190"/>
      <c r="F17" s="61" t="s">
        <v>128</v>
      </c>
      <c r="G17" s="159"/>
      <c r="H17" s="212"/>
      <c r="I17" s="95"/>
      <c r="J17" s="16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7"/>
      <c r="V17" s="15">
        <f t="shared" si="23"/>
        <v>0</v>
      </c>
      <c r="W17" s="74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91">
        <f t="shared" si="24"/>
        <v>0</v>
      </c>
      <c r="AJ17" s="16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86">
        <f t="shared" si="25"/>
        <v>0</v>
      </c>
      <c r="AW17" s="74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91">
        <f t="shared" si="26"/>
        <v>0</v>
      </c>
      <c r="BJ17" s="16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86">
        <f t="shared" si="27"/>
        <v>0</v>
      </c>
      <c r="BW17" s="74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91">
        <f t="shared" si="28"/>
        <v>0</v>
      </c>
      <c r="CJ17" s="16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99"/>
      <c r="CV17" s="15">
        <f t="shared" si="29"/>
        <v>0</v>
      </c>
      <c r="CW17" s="74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91">
        <f t="shared" si="30"/>
        <v>0</v>
      </c>
      <c r="DJ17" s="16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99"/>
      <c r="DV17" s="15">
        <f t="shared" si="31"/>
        <v>0</v>
      </c>
      <c r="DW17" s="74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91">
        <f t="shared" si="32"/>
        <v>0</v>
      </c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</row>
    <row r="18" spans="1:154" x14ac:dyDescent="0.35">
      <c r="A18" s="4"/>
      <c r="B18" s="215"/>
      <c r="C18" s="186"/>
      <c r="D18" s="229"/>
      <c r="E18" s="190"/>
      <c r="F18" s="61" t="s">
        <v>128</v>
      </c>
      <c r="G18" s="159"/>
      <c r="H18" s="212"/>
      <c r="I18" s="95"/>
      <c r="J18" s="16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7"/>
      <c r="V18" s="15">
        <f t="shared" si="23"/>
        <v>0</v>
      </c>
      <c r="W18" s="74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91">
        <f t="shared" si="24"/>
        <v>0</v>
      </c>
      <c r="AJ18" s="16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86">
        <f t="shared" si="25"/>
        <v>0</v>
      </c>
      <c r="AW18" s="74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91">
        <f t="shared" si="26"/>
        <v>0</v>
      </c>
      <c r="BJ18" s="16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86">
        <f t="shared" si="27"/>
        <v>0</v>
      </c>
      <c r="BW18" s="74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91">
        <f t="shared" si="28"/>
        <v>0</v>
      </c>
      <c r="CJ18" s="16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99"/>
      <c r="CV18" s="15">
        <f t="shared" si="29"/>
        <v>0</v>
      </c>
      <c r="CW18" s="74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91">
        <f t="shared" si="30"/>
        <v>0</v>
      </c>
      <c r="DJ18" s="16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99"/>
      <c r="DV18" s="15">
        <f t="shared" si="31"/>
        <v>0</v>
      </c>
      <c r="DW18" s="74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91">
        <f t="shared" si="32"/>
        <v>0</v>
      </c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</row>
    <row r="19" spans="1:154" x14ac:dyDescent="0.35">
      <c r="A19" s="4"/>
      <c r="B19" s="215"/>
      <c r="C19" s="186"/>
      <c r="D19" s="229"/>
      <c r="E19" s="190"/>
      <c r="F19" s="61" t="s">
        <v>128</v>
      </c>
      <c r="G19" s="159"/>
      <c r="H19" s="212"/>
      <c r="I19" s="95"/>
      <c r="J19" s="16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7"/>
      <c r="V19" s="15">
        <f t="shared" si="23"/>
        <v>0</v>
      </c>
      <c r="W19" s="74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91">
        <f t="shared" si="24"/>
        <v>0</v>
      </c>
      <c r="AJ19" s="16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86">
        <f t="shared" si="25"/>
        <v>0</v>
      </c>
      <c r="AW19" s="74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91">
        <f t="shared" si="26"/>
        <v>0</v>
      </c>
      <c r="BJ19" s="16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86">
        <f t="shared" si="27"/>
        <v>0</v>
      </c>
      <c r="BW19" s="74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91">
        <f t="shared" si="28"/>
        <v>0</v>
      </c>
      <c r="CJ19" s="16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99"/>
      <c r="CV19" s="15">
        <f t="shared" si="29"/>
        <v>0</v>
      </c>
      <c r="CW19" s="74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91">
        <f t="shared" si="30"/>
        <v>0</v>
      </c>
      <c r="DJ19" s="16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99"/>
      <c r="DV19" s="15">
        <f t="shared" si="31"/>
        <v>0</v>
      </c>
      <c r="DW19" s="74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91">
        <f t="shared" si="32"/>
        <v>0</v>
      </c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</row>
    <row r="20" spans="1:154" ht="15" thickBot="1" x14ac:dyDescent="0.4">
      <c r="A20" s="4"/>
      <c r="B20" s="216"/>
      <c r="C20" s="187"/>
      <c r="D20" s="230"/>
      <c r="E20" s="191"/>
      <c r="F20" s="63" t="s">
        <v>128</v>
      </c>
      <c r="G20" s="160"/>
      <c r="H20" s="213"/>
      <c r="I20" s="95"/>
      <c r="J20" s="18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20"/>
      <c r="V20" s="21">
        <f t="shared" si="23"/>
        <v>0</v>
      </c>
      <c r="W20" s="75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92">
        <f t="shared" si="24"/>
        <v>0</v>
      </c>
      <c r="AJ20" s="18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87">
        <f t="shared" si="25"/>
        <v>0</v>
      </c>
      <c r="AW20" s="75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92">
        <f t="shared" si="26"/>
        <v>0</v>
      </c>
      <c r="BJ20" s="18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87">
        <f t="shared" si="27"/>
        <v>0</v>
      </c>
      <c r="BW20" s="75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92">
        <f t="shared" si="28"/>
        <v>0</v>
      </c>
      <c r="CJ20" s="18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02"/>
      <c r="CV20" s="21">
        <f t="shared" si="29"/>
        <v>0</v>
      </c>
      <c r="CW20" s="75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92">
        <f t="shared" si="30"/>
        <v>0</v>
      </c>
      <c r="DJ20" s="18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02"/>
      <c r="DV20" s="21">
        <f t="shared" si="31"/>
        <v>0</v>
      </c>
      <c r="DW20" s="75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92">
        <f t="shared" si="32"/>
        <v>0</v>
      </c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</row>
    <row r="21" spans="1:154" ht="15" thickBot="1" x14ac:dyDescent="0.4">
      <c r="A21" s="4"/>
      <c r="B21" s="1"/>
      <c r="C21" s="1"/>
      <c r="D21" s="1"/>
      <c r="E21" s="155"/>
      <c r="F21" s="1"/>
      <c r="G21" s="1"/>
      <c r="H21" s="106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</row>
    <row r="22" spans="1:154" ht="14.5" customHeight="1" x14ac:dyDescent="0.35">
      <c r="A22" s="4"/>
      <c r="B22" s="214"/>
      <c r="C22" s="185"/>
      <c r="D22" s="225" t="s">
        <v>128</v>
      </c>
      <c r="E22" s="189"/>
      <c r="F22" s="152" t="s">
        <v>70</v>
      </c>
      <c r="G22" s="161"/>
      <c r="H22" s="211" t="s">
        <v>71</v>
      </c>
      <c r="I22" s="95"/>
      <c r="J22" s="80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101"/>
      <c r="V22" s="100">
        <f t="shared" si="23"/>
        <v>0</v>
      </c>
      <c r="W22" s="88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90">
        <f t="shared" si="24"/>
        <v>0</v>
      </c>
      <c r="AJ22" s="80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5">
        <f t="shared" si="25"/>
        <v>0</v>
      </c>
      <c r="AW22" s="88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90">
        <f t="shared" si="26"/>
        <v>0</v>
      </c>
      <c r="BJ22" s="80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5">
        <f t="shared" si="27"/>
        <v>0</v>
      </c>
      <c r="BW22" s="88"/>
      <c r="BX22" s="89"/>
      <c r="BY22" s="89"/>
      <c r="BZ22" s="89"/>
      <c r="CA22" s="89"/>
      <c r="CB22" s="89"/>
      <c r="CC22" s="89"/>
      <c r="CD22" s="89"/>
      <c r="CE22" s="89"/>
      <c r="CF22" s="89"/>
      <c r="CG22" s="89"/>
      <c r="CH22" s="89"/>
      <c r="CI22" s="90">
        <f t="shared" si="28"/>
        <v>0</v>
      </c>
      <c r="CJ22" s="80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98"/>
      <c r="CV22" s="100">
        <f t="shared" si="29"/>
        <v>0</v>
      </c>
      <c r="CW22" s="88"/>
      <c r="CX22" s="89"/>
      <c r="CY22" s="89"/>
      <c r="CZ22" s="89"/>
      <c r="DA22" s="89"/>
      <c r="DB22" s="89"/>
      <c r="DC22" s="89"/>
      <c r="DD22" s="89"/>
      <c r="DE22" s="89"/>
      <c r="DF22" s="89"/>
      <c r="DG22" s="89"/>
      <c r="DH22" s="89"/>
      <c r="DI22" s="90">
        <f t="shared" si="30"/>
        <v>0</v>
      </c>
      <c r="DJ22" s="80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98"/>
      <c r="DV22" s="100">
        <f t="shared" si="31"/>
        <v>0</v>
      </c>
      <c r="DW22" s="88"/>
      <c r="DX22" s="89"/>
      <c r="DY22" s="89"/>
      <c r="DZ22" s="89"/>
      <c r="EA22" s="89"/>
      <c r="EB22" s="89"/>
      <c r="EC22" s="89"/>
      <c r="ED22" s="89"/>
      <c r="EE22" s="89"/>
      <c r="EF22" s="89"/>
      <c r="EG22" s="89"/>
      <c r="EH22" s="89"/>
      <c r="EI22" s="90">
        <f t="shared" si="32"/>
        <v>0</v>
      </c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</row>
    <row r="23" spans="1:154" x14ac:dyDescent="0.35">
      <c r="A23" s="4"/>
      <c r="B23" s="215"/>
      <c r="C23" s="186"/>
      <c r="D23" s="226"/>
      <c r="E23" s="190"/>
      <c r="F23" s="61" t="s">
        <v>128</v>
      </c>
      <c r="G23" s="159"/>
      <c r="H23" s="212"/>
      <c r="I23" s="95"/>
      <c r="J23" s="16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7"/>
      <c r="V23" s="15">
        <f t="shared" si="23"/>
        <v>0</v>
      </c>
      <c r="W23" s="74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91">
        <f t="shared" si="24"/>
        <v>0</v>
      </c>
      <c r="AJ23" s="16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86">
        <f t="shared" si="25"/>
        <v>0</v>
      </c>
      <c r="AW23" s="74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91">
        <f t="shared" si="26"/>
        <v>0</v>
      </c>
      <c r="BJ23" s="16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86">
        <f t="shared" si="27"/>
        <v>0</v>
      </c>
      <c r="BW23" s="74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91">
        <f t="shared" si="28"/>
        <v>0</v>
      </c>
      <c r="CJ23" s="16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99"/>
      <c r="CV23" s="15">
        <f t="shared" si="29"/>
        <v>0</v>
      </c>
      <c r="CW23" s="74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91">
        <f t="shared" si="30"/>
        <v>0</v>
      </c>
      <c r="DJ23" s="16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99"/>
      <c r="DV23" s="15">
        <f t="shared" si="31"/>
        <v>0</v>
      </c>
      <c r="DW23" s="74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91">
        <f t="shared" si="32"/>
        <v>0</v>
      </c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</row>
    <row r="24" spans="1:154" x14ac:dyDescent="0.35">
      <c r="A24" s="4"/>
      <c r="B24" s="215"/>
      <c r="C24" s="186"/>
      <c r="D24" s="226"/>
      <c r="E24" s="190"/>
      <c r="F24" s="61" t="s">
        <v>128</v>
      </c>
      <c r="G24" s="159"/>
      <c r="H24" s="212"/>
      <c r="I24" s="95"/>
      <c r="J24" s="16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7"/>
      <c r="V24" s="15">
        <f t="shared" si="23"/>
        <v>0</v>
      </c>
      <c r="W24" s="74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91">
        <f t="shared" si="24"/>
        <v>0</v>
      </c>
      <c r="AJ24" s="16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86">
        <f t="shared" si="25"/>
        <v>0</v>
      </c>
      <c r="AW24" s="74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91">
        <f t="shared" si="26"/>
        <v>0</v>
      </c>
      <c r="BJ24" s="16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86">
        <f t="shared" si="27"/>
        <v>0</v>
      </c>
      <c r="BW24" s="74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91">
        <f t="shared" si="28"/>
        <v>0</v>
      </c>
      <c r="CJ24" s="16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99"/>
      <c r="CV24" s="15">
        <f t="shared" si="29"/>
        <v>0</v>
      </c>
      <c r="CW24" s="74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91">
        <f t="shared" si="30"/>
        <v>0</v>
      </c>
      <c r="DJ24" s="16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99"/>
      <c r="DV24" s="15">
        <f t="shared" si="31"/>
        <v>0</v>
      </c>
      <c r="DW24" s="74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91">
        <f t="shared" si="32"/>
        <v>0</v>
      </c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</row>
    <row r="25" spans="1:154" x14ac:dyDescent="0.35">
      <c r="A25" s="4"/>
      <c r="B25" s="215"/>
      <c r="C25" s="186"/>
      <c r="D25" s="226"/>
      <c r="E25" s="190"/>
      <c r="F25" s="61" t="s">
        <v>128</v>
      </c>
      <c r="G25" s="159"/>
      <c r="H25" s="212"/>
      <c r="I25" s="95"/>
      <c r="J25" s="16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7"/>
      <c r="V25" s="15">
        <f t="shared" si="23"/>
        <v>0</v>
      </c>
      <c r="W25" s="74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91">
        <f t="shared" si="24"/>
        <v>0</v>
      </c>
      <c r="AJ25" s="16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86">
        <f t="shared" si="25"/>
        <v>0</v>
      </c>
      <c r="AW25" s="74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91">
        <f t="shared" si="26"/>
        <v>0</v>
      </c>
      <c r="BJ25" s="16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86">
        <f t="shared" si="27"/>
        <v>0</v>
      </c>
      <c r="BW25" s="74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91">
        <f t="shared" si="28"/>
        <v>0</v>
      </c>
      <c r="CJ25" s="16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99"/>
      <c r="CV25" s="15">
        <f t="shared" si="29"/>
        <v>0</v>
      </c>
      <c r="CW25" s="74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91">
        <f t="shared" si="30"/>
        <v>0</v>
      </c>
      <c r="DJ25" s="16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99"/>
      <c r="DV25" s="15">
        <f t="shared" si="31"/>
        <v>0</v>
      </c>
      <c r="DW25" s="74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91">
        <f t="shared" si="32"/>
        <v>0</v>
      </c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</row>
    <row r="26" spans="1:154" x14ac:dyDescent="0.35">
      <c r="A26" s="4"/>
      <c r="B26" s="215"/>
      <c r="C26" s="186"/>
      <c r="D26" s="226"/>
      <c r="E26" s="190"/>
      <c r="F26" s="61" t="s">
        <v>128</v>
      </c>
      <c r="G26" s="159"/>
      <c r="H26" s="212"/>
      <c r="I26" s="95"/>
      <c r="J26" s="16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7"/>
      <c r="V26" s="15">
        <f t="shared" si="23"/>
        <v>0</v>
      </c>
      <c r="W26" s="74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91">
        <f t="shared" si="24"/>
        <v>0</v>
      </c>
      <c r="AJ26" s="16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86">
        <f t="shared" si="25"/>
        <v>0</v>
      </c>
      <c r="AW26" s="74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91">
        <f t="shared" si="26"/>
        <v>0</v>
      </c>
      <c r="BJ26" s="16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86">
        <f t="shared" si="27"/>
        <v>0</v>
      </c>
      <c r="BW26" s="74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91">
        <f t="shared" si="28"/>
        <v>0</v>
      </c>
      <c r="CJ26" s="16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99"/>
      <c r="CV26" s="15">
        <f t="shared" si="29"/>
        <v>0</v>
      </c>
      <c r="CW26" s="74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91">
        <f t="shared" si="30"/>
        <v>0</v>
      </c>
      <c r="DJ26" s="16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99"/>
      <c r="DV26" s="15">
        <f t="shared" si="31"/>
        <v>0</v>
      </c>
      <c r="DW26" s="74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91">
        <f t="shared" si="32"/>
        <v>0</v>
      </c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</row>
    <row r="27" spans="1:154" x14ac:dyDescent="0.35">
      <c r="A27" s="4"/>
      <c r="B27" s="215"/>
      <c r="C27" s="186"/>
      <c r="D27" s="226"/>
      <c r="E27" s="190"/>
      <c r="F27" s="61" t="s">
        <v>128</v>
      </c>
      <c r="G27" s="159"/>
      <c r="H27" s="212"/>
      <c r="I27" s="95"/>
      <c r="J27" s="16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7"/>
      <c r="V27" s="15">
        <f t="shared" si="23"/>
        <v>0</v>
      </c>
      <c r="W27" s="74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91">
        <f t="shared" si="24"/>
        <v>0</v>
      </c>
      <c r="AJ27" s="16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86">
        <f t="shared" si="25"/>
        <v>0</v>
      </c>
      <c r="AW27" s="74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91">
        <f t="shared" si="26"/>
        <v>0</v>
      </c>
      <c r="BJ27" s="16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86">
        <f t="shared" si="27"/>
        <v>0</v>
      </c>
      <c r="BW27" s="74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91">
        <f t="shared" si="28"/>
        <v>0</v>
      </c>
      <c r="CJ27" s="16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99"/>
      <c r="CV27" s="15">
        <f t="shared" si="29"/>
        <v>0</v>
      </c>
      <c r="CW27" s="74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91">
        <f t="shared" si="30"/>
        <v>0</v>
      </c>
      <c r="DJ27" s="16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99"/>
      <c r="DV27" s="15">
        <f t="shared" si="31"/>
        <v>0</v>
      </c>
      <c r="DW27" s="74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91">
        <f t="shared" si="32"/>
        <v>0</v>
      </c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</row>
    <row r="28" spans="1:154" x14ac:dyDescent="0.35">
      <c r="A28" s="4"/>
      <c r="B28" s="215"/>
      <c r="C28" s="186"/>
      <c r="D28" s="226"/>
      <c r="E28" s="190"/>
      <c r="F28" s="61" t="s">
        <v>128</v>
      </c>
      <c r="G28" s="159"/>
      <c r="H28" s="212"/>
      <c r="I28" s="95"/>
      <c r="J28" s="16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7"/>
      <c r="V28" s="15">
        <f t="shared" si="23"/>
        <v>0</v>
      </c>
      <c r="W28" s="74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91">
        <f t="shared" si="24"/>
        <v>0</v>
      </c>
      <c r="AJ28" s="16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86">
        <f t="shared" si="25"/>
        <v>0</v>
      </c>
      <c r="AW28" s="74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91">
        <f t="shared" si="26"/>
        <v>0</v>
      </c>
      <c r="BJ28" s="16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86">
        <f t="shared" si="27"/>
        <v>0</v>
      </c>
      <c r="BW28" s="74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91">
        <f t="shared" si="28"/>
        <v>0</v>
      </c>
      <c r="CJ28" s="16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99"/>
      <c r="CV28" s="15">
        <f t="shared" si="29"/>
        <v>0</v>
      </c>
      <c r="CW28" s="74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91">
        <f t="shared" si="30"/>
        <v>0</v>
      </c>
      <c r="DJ28" s="16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99"/>
      <c r="DV28" s="15">
        <f t="shared" si="31"/>
        <v>0</v>
      </c>
      <c r="DW28" s="74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91">
        <f t="shared" si="32"/>
        <v>0</v>
      </c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</row>
    <row r="29" spans="1:154" x14ac:dyDescent="0.35">
      <c r="A29" s="4"/>
      <c r="B29" s="215"/>
      <c r="C29" s="186"/>
      <c r="D29" s="226"/>
      <c r="E29" s="190"/>
      <c r="F29" s="61" t="s">
        <v>128</v>
      </c>
      <c r="G29" s="159"/>
      <c r="H29" s="212"/>
      <c r="I29" s="95"/>
      <c r="J29" s="16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7"/>
      <c r="V29" s="15">
        <f t="shared" si="23"/>
        <v>0</v>
      </c>
      <c r="W29" s="74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91">
        <f t="shared" si="24"/>
        <v>0</v>
      </c>
      <c r="AJ29" s="16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86">
        <f t="shared" si="25"/>
        <v>0</v>
      </c>
      <c r="AW29" s="74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91">
        <f t="shared" si="26"/>
        <v>0</v>
      </c>
      <c r="BJ29" s="16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86">
        <f t="shared" si="27"/>
        <v>0</v>
      </c>
      <c r="BW29" s="74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91">
        <f t="shared" si="28"/>
        <v>0</v>
      </c>
      <c r="CJ29" s="16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99"/>
      <c r="CV29" s="15">
        <f t="shared" si="29"/>
        <v>0</v>
      </c>
      <c r="CW29" s="74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91">
        <f t="shared" si="30"/>
        <v>0</v>
      </c>
      <c r="DJ29" s="16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99"/>
      <c r="DV29" s="15">
        <f t="shared" si="31"/>
        <v>0</v>
      </c>
      <c r="DW29" s="74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91">
        <f t="shared" si="32"/>
        <v>0</v>
      </c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</row>
    <row r="30" spans="1:154" ht="15" thickBot="1" x14ac:dyDescent="0.4">
      <c r="A30" s="4"/>
      <c r="B30" s="216"/>
      <c r="C30" s="187"/>
      <c r="D30" s="227"/>
      <c r="E30" s="191"/>
      <c r="F30" s="63" t="s">
        <v>128</v>
      </c>
      <c r="G30" s="160"/>
      <c r="H30" s="213"/>
      <c r="I30" s="95"/>
      <c r="J30" s="18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20"/>
      <c r="V30" s="21">
        <f t="shared" si="23"/>
        <v>0</v>
      </c>
      <c r="W30" s="75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92">
        <f t="shared" si="24"/>
        <v>0</v>
      </c>
      <c r="AJ30" s="18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87">
        <f t="shared" si="25"/>
        <v>0</v>
      </c>
      <c r="AW30" s="75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92">
        <f t="shared" si="26"/>
        <v>0</v>
      </c>
      <c r="BJ30" s="18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87">
        <f t="shared" si="27"/>
        <v>0</v>
      </c>
      <c r="BW30" s="75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92">
        <f t="shared" si="28"/>
        <v>0</v>
      </c>
      <c r="CJ30" s="18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02"/>
      <c r="CV30" s="21">
        <f t="shared" si="29"/>
        <v>0</v>
      </c>
      <c r="CW30" s="75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92">
        <f t="shared" si="30"/>
        <v>0</v>
      </c>
      <c r="DJ30" s="18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02"/>
      <c r="DV30" s="21">
        <f t="shared" si="31"/>
        <v>0</v>
      </c>
      <c r="DW30" s="75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92">
        <f t="shared" si="32"/>
        <v>0</v>
      </c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</row>
    <row r="31" spans="1:154" x14ac:dyDescent="0.35">
      <c r="A31" s="1"/>
      <c r="B31" s="1"/>
      <c r="C31" s="1"/>
      <c r="D31" s="28"/>
      <c r="E31" s="156"/>
      <c r="F31" s="28"/>
      <c r="G31" s="2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</row>
    <row r="32" spans="1:154" x14ac:dyDescent="0.35">
      <c r="A32" s="1"/>
      <c r="B32" s="1"/>
      <c r="C32" s="1"/>
      <c r="D32" s="28"/>
      <c r="E32" s="24"/>
      <c r="F32" s="41"/>
      <c r="G32" s="41"/>
      <c r="H32" s="42"/>
      <c r="I32" s="1"/>
      <c r="J32" s="1"/>
      <c r="K32" s="1"/>
      <c r="L32" s="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2"/>
      <c r="Z32" s="1"/>
      <c r="AA32" s="1"/>
      <c r="AB32" s="1"/>
      <c r="AC32" s="1"/>
      <c r="AD32" s="1"/>
      <c r="AE32" s="1"/>
      <c r="AF32" s="1"/>
      <c r="AG32" s="1"/>
      <c r="AH32" s="1"/>
      <c r="AI32" s="22"/>
      <c r="AJ32" s="1"/>
      <c r="AK32" s="1"/>
      <c r="AL32" s="2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2"/>
      <c r="AZ32" s="1"/>
      <c r="BA32" s="1"/>
      <c r="BB32" s="1"/>
      <c r="BC32" s="1"/>
      <c r="BD32" s="1"/>
      <c r="BE32" s="1"/>
      <c r="BF32" s="1"/>
      <c r="BG32" s="1"/>
      <c r="BH32" s="1"/>
      <c r="BI32" s="22"/>
      <c r="BJ32" s="1"/>
      <c r="BK32" s="1"/>
      <c r="BL32" s="2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2"/>
      <c r="BZ32" s="1"/>
      <c r="CA32" s="1"/>
      <c r="CB32" s="1"/>
      <c r="CC32" s="1"/>
      <c r="CD32" s="1"/>
      <c r="CE32" s="1"/>
      <c r="CF32" s="1"/>
      <c r="CG32" s="1"/>
      <c r="CH32" s="1"/>
      <c r="CI32" s="22"/>
      <c r="CJ32" s="1"/>
      <c r="CK32" s="1"/>
      <c r="CL32" s="2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2"/>
      <c r="CZ32" s="1"/>
      <c r="DA32" s="1"/>
      <c r="DB32" s="1"/>
      <c r="DC32" s="1"/>
      <c r="DD32" s="1"/>
      <c r="DE32" s="1"/>
      <c r="DF32" s="1"/>
      <c r="DG32" s="1"/>
      <c r="DH32" s="1"/>
      <c r="DI32" s="22"/>
      <c r="DJ32" s="1"/>
      <c r="DK32" s="1"/>
      <c r="DL32" s="2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2"/>
      <c r="DZ32" s="1"/>
      <c r="EA32" s="1"/>
      <c r="EB32" s="1"/>
      <c r="EC32" s="1"/>
      <c r="ED32" s="1"/>
      <c r="EE32" s="1"/>
      <c r="EF32" s="1"/>
      <c r="EG32" s="1"/>
      <c r="EH32" s="1"/>
      <c r="EI32" s="22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</row>
    <row r="33" spans="1:154" ht="29" thickBot="1" x14ac:dyDescent="0.4">
      <c r="A33" s="23"/>
      <c r="B33" s="23"/>
      <c r="C33" s="23"/>
      <c r="D33" s="64"/>
      <c r="E33" s="65"/>
      <c r="F33" s="64"/>
      <c r="G33" s="64"/>
      <c r="H33" s="23"/>
      <c r="I33" s="23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210"/>
      <c r="BK33" s="210"/>
      <c r="BL33" s="210"/>
      <c r="BM33" s="210"/>
      <c r="BN33" s="210"/>
      <c r="BO33" s="210"/>
      <c r="BP33" s="210"/>
      <c r="BQ33" s="210"/>
      <c r="BR33" s="210"/>
      <c r="BS33" s="210"/>
      <c r="BT33" s="210"/>
      <c r="BU33" s="210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210"/>
      <c r="CK33" s="210"/>
      <c r="CL33" s="210"/>
      <c r="CM33" s="210"/>
      <c r="CN33" s="210"/>
      <c r="CO33" s="210"/>
      <c r="CP33" s="210"/>
      <c r="CQ33" s="210"/>
      <c r="CR33" s="210"/>
      <c r="CS33" s="210"/>
      <c r="CT33" s="210"/>
      <c r="CU33" s="210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210"/>
      <c r="DK33" s="210"/>
      <c r="DL33" s="210"/>
      <c r="DM33" s="210"/>
      <c r="DN33" s="210"/>
      <c r="DO33" s="210"/>
      <c r="DP33" s="210"/>
      <c r="DQ33" s="210"/>
      <c r="DR33" s="210"/>
      <c r="DS33" s="210"/>
      <c r="DT33" s="210"/>
      <c r="DU33" s="210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</row>
    <row r="34" spans="1:154" ht="15" thickBot="1" x14ac:dyDescent="0.4">
      <c r="A34" s="1"/>
      <c r="B34" s="193" t="s">
        <v>129</v>
      </c>
      <c r="C34" s="194"/>
      <c r="D34" s="195"/>
      <c r="E34" s="195"/>
      <c r="F34" s="196"/>
      <c r="G34" s="64"/>
      <c r="H34" s="49"/>
      <c r="I34" s="1"/>
      <c r="J34" s="25">
        <f t="shared" ref="J34:U34" si="33">SUM(J11:J31)</f>
        <v>0</v>
      </c>
      <c r="K34" s="26">
        <f t="shared" si="33"/>
        <v>0</v>
      </c>
      <c r="L34" s="26">
        <f t="shared" si="33"/>
        <v>0</v>
      </c>
      <c r="M34" s="26">
        <f t="shared" si="33"/>
        <v>0</v>
      </c>
      <c r="N34" s="26">
        <f t="shared" si="33"/>
        <v>0</v>
      </c>
      <c r="O34" s="26">
        <f t="shared" si="33"/>
        <v>0</v>
      </c>
      <c r="P34" s="26">
        <f t="shared" si="33"/>
        <v>0</v>
      </c>
      <c r="Q34" s="26">
        <f t="shared" si="33"/>
        <v>0</v>
      </c>
      <c r="R34" s="26">
        <f t="shared" si="33"/>
        <v>0</v>
      </c>
      <c r="S34" s="26">
        <f t="shared" si="33"/>
        <v>0</v>
      </c>
      <c r="T34" s="26">
        <f t="shared" si="33"/>
        <v>0</v>
      </c>
      <c r="U34" s="27">
        <f t="shared" si="33"/>
        <v>0</v>
      </c>
      <c r="V34" s="1"/>
      <c r="W34" s="82">
        <f t="shared" ref="W34:AH34" si="34">SUM(W11:W31)</f>
        <v>0</v>
      </c>
      <c r="X34" s="83">
        <f t="shared" si="34"/>
        <v>0</v>
      </c>
      <c r="Y34" s="83">
        <f t="shared" si="34"/>
        <v>0</v>
      </c>
      <c r="Z34" s="83">
        <f t="shared" si="34"/>
        <v>0</v>
      </c>
      <c r="AA34" s="83">
        <f t="shared" si="34"/>
        <v>0</v>
      </c>
      <c r="AB34" s="83">
        <f t="shared" si="34"/>
        <v>0</v>
      </c>
      <c r="AC34" s="83">
        <f t="shared" si="34"/>
        <v>0</v>
      </c>
      <c r="AD34" s="83">
        <f t="shared" si="34"/>
        <v>0</v>
      </c>
      <c r="AE34" s="83">
        <f t="shared" si="34"/>
        <v>0</v>
      </c>
      <c r="AF34" s="83">
        <f t="shared" si="34"/>
        <v>0</v>
      </c>
      <c r="AG34" s="83">
        <f t="shared" si="34"/>
        <v>0</v>
      </c>
      <c r="AH34" s="84">
        <f t="shared" si="34"/>
        <v>0</v>
      </c>
      <c r="AI34" s="1"/>
      <c r="AJ34" s="25">
        <f t="shared" ref="AJ34:AU34" si="35">SUM(AJ11:AJ31)</f>
        <v>0</v>
      </c>
      <c r="AK34" s="26">
        <f t="shared" si="35"/>
        <v>0</v>
      </c>
      <c r="AL34" s="26">
        <f t="shared" si="35"/>
        <v>0</v>
      </c>
      <c r="AM34" s="26">
        <f t="shared" si="35"/>
        <v>0</v>
      </c>
      <c r="AN34" s="26">
        <f t="shared" si="35"/>
        <v>0</v>
      </c>
      <c r="AO34" s="26">
        <f t="shared" si="35"/>
        <v>0</v>
      </c>
      <c r="AP34" s="26">
        <f t="shared" si="35"/>
        <v>0</v>
      </c>
      <c r="AQ34" s="26">
        <f t="shared" si="35"/>
        <v>0</v>
      </c>
      <c r="AR34" s="26">
        <f t="shared" si="35"/>
        <v>0</v>
      </c>
      <c r="AS34" s="26">
        <f t="shared" si="35"/>
        <v>0</v>
      </c>
      <c r="AT34" s="26">
        <f t="shared" si="35"/>
        <v>0</v>
      </c>
      <c r="AU34" s="27">
        <f t="shared" si="35"/>
        <v>0</v>
      </c>
      <c r="AV34" s="1"/>
      <c r="AW34" s="82">
        <f t="shared" ref="AW34:BH34" si="36">SUM(AW11:AW31)</f>
        <v>0</v>
      </c>
      <c r="AX34" s="83">
        <f t="shared" si="36"/>
        <v>0</v>
      </c>
      <c r="AY34" s="83">
        <f t="shared" si="36"/>
        <v>0</v>
      </c>
      <c r="AZ34" s="83">
        <f t="shared" si="36"/>
        <v>0</v>
      </c>
      <c r="BA34" s="83">
        <f t="shared" si="36"/>
        <v>0</v>
      </c>
      <c r="BB34" s="83">
        <f t="shared" si="36"/>
        <v>0</v>
      </c>
      <c r="BC34" s="83">
        <f t="shared" si="36"/>
        <v>0</v>
      </c>
      <c r="BD34" s="83">
        <f t="shared" si="36"/>
        <v>0</v>
      </c>
      <c r="BE34" s="83">
        <f t="shared" si="36"/>
        <v>0</v>
      </c>
      <c r="BF34" s="83">
        <f t="shared" si="36"/>
        <v>0</v>
      </c>
      <c r="BG34" s="83">
        <f t="shared" si="36"/>
        <v>0</v>
      </c>
      <c r="BH34" s="84">
        <f t="shared" si="36"/>
        <v>0</v>
      </c>
      <c r="BI34" s="1"/>
      <c r="BJ34" s="25">
        <f t="shared" ref="BJ34:BU34" si="37">SUM(BJ11:BJ31)</f>
        <v>0</v>
      </c>
      <c r="BK34" s="26">
        <f t="shared" si="37"/>
        <v>0</v>
      </c>
      <c r="BL34" s="26">
        <f t="shared" si="37"/>
        <v>0</v>
      </c>
      <c r="BM34" s="26">
        <f t="shared" si="37"/>
        <v>0</v>
      </c>
      <c r="BN34" s="26">
        <f t="shared" si="37"/>
        <v>0</v>
      </c>
      <c r="BO34" s="26">
        <f t="shared" si="37"/>
        <v>0</v>
      </c>
      <c r="BP34" s="26">
        <f t="shared" si="37"/>
        <v>0</v>
      </c>
      <c r="BQ34" s="26">
        <f t="shared" si="37"/>
        <v>0</v>
      </c>
      <c r="BR34" s="26">
        <f t="shared" si="37"/>
        <v>0</v>
      </c>
      <c r="BS34" s="26">
        <f t="shared" si="37"/>
        <v>0</v>
      </c>
      <c r="BT34" s="26">
        <f t="shared" si="37"/>
        <v>0</v>
      </c>
      <c r="BU34" s="27">
        <f t="shared" si="37"/>
        <v>0</v>
      </c>
      <c r="BV34" s="1"/>
      <c r="BW34" s="82">
        <f t="shared" ref="BW34:CH34" si="38">SUM(BW11:BW31)</f>
        <v>0</v>
      </c>
      <c r="BX34" s="83">
        <f t="shared" si="38"/>
        <v>0</v>
      </c>
      <c r="BY34" s="83">
        <f t="shared" si="38"/>
        <v>0</v>
      </c>
      <c r="BZ34" s="83">
        <f t="shared" si="38"/>
        <v>0</v>
      </c>
      <c r="CA34" s="83">
        <f t="shared" si="38"/>
        <v>0</v>
      </c>
      <c r="CB34" s="83">
        <f t="shared" si="38"/>
        <v>0</v>
      </c>
      <c r="CC34" s="83">
        <f t="shared" si="38"/>
        <v>0</v>
      </c>
      <c r="CD34" s="83">
        <f t="shared" si="38"/>
        <v>0</v>
      </c>
      <c r="CE34" s="83">
        <f t="shared" si="38"/>
        <v>0</v>
      </c>
      <c r="CF34" s="83">
        <f t="shared" si="38"/>
        <v>0</v>
      </c>
      <c r="CG34" s="83">
        <f t="shared" si="38"/>
        <v>0</v>
      </c>
      <c r="CH34" s="84">
        <f t="shared" si="38"/>
        <v>0</v>
      </c>
      <c r="CI34" s="1"/>
      <c r="CJ34" s="25">
        <f t="shared" ref="CJ34:CU34" si="39">SUM(CJ11:CJ31)</f>
        <v>0</v>
      </c>
      <c r="CK34" s="26">
        <f t="shared" si="39"/>
        <v>0</v>
      </c>
      <c r="CL34" s="26">
        <f t="shared" si="39"/>
        <v>0</v>
      </c>
      <c r="CM34" s="26">
        <f t="shared" si="39"/>
        <v>0</v>
      </c>
      <c r="CN34" s="26">
        <f t="shared" si="39"/>
        <v>0</v>
      </c>
      <c r="CO34" s="26">
        <f t="shared" si="39"/>
        <v>0</v>
      </c>
      <c r="CP34" s="26">
        <f t="shared" si="39"/>
        <v>0</v>
      </c>
      <c r="CQ34" s="26">
        <f t="shared" si="39"/>
        <v>0</v>
      </c>
      <c r="CR34" s="26">
        <f t="shared" si="39"/>
        <v>0</v>
      </c>
      <c r="CS34" s="26">
        <f t="shared" si="39"/>
        <v>0</v>
      </c>
      <c r="CT34" s="26">
        <f t="shared" si="39"/>
        <v>0</v>
      </c>
      <c r="CU34" s="27">
        <f t="shared" si="39"/>
        <v>0</v>
      </c>
      <c r="CV34" s="1"/>
      <c r="CW34" s="82">
        <f t="shared" ref="CW34:DH34" si="40">SUM(CW11:CW31)</f>
        <v>0</v>
      </c>
      <c r="CX34" s="83">
        <f t="shared" si="40"/>
        <v>0</v>
      </c>
      <c r="CY34" s="83">
        <f t="shared" si="40"/>
        <v>0</v>
      </c>
      <c r="CZ34" s="83">
        <f t="shared" si="40"/>
        <v>0</v>
      </c>
      <c r="DA34" s="83">
        <f t="shared" si="40"/>
        <v>0</v>
      </c>
      <c r="DB34" s="83">
        <f t="shared" si="40"/>
        <v>0</v>
      </c>
      <c r="DC34" s="83">
        <f t="shared" si="40"/>
        <v>0</v>
      </c>
      <c r="DD34" s="83">
        <f t="shared" si="40"/>
        <v>0</v>
      </c>
      <c r="DE34" s="83">
        <f t="shared" si="40"/>
        <v>0</v>
      </c>
      <c r="DF34" s="83">
        <f t="shared" si="40"/>
        <v>0</v>
      </c>
      <c r="DG34" s="83">
        <f t="shared" si="40"/>
        <v>0</v>
      </c>
      <c r="DH34" s="84">
        <f t="shared" si="40"/>
        <v>0</v>
      </c>
      <c r="DI34" s="1"/>
      <c r="DJ34" s="25">
        <f t="shared" ref="DJ34:DU34" si="41">SUM(DJ11:DJ31)</f>
        <v>0</v>
      </c>
      <c r="DK34" s="26">
        <f t="shared" si="41"/>
        <v>0</v>
      </c>
      <c r="DL34" s="26">
        <f t="shared" si="41"/>
        <v>0</v>
      </c>
      <c r="DM34" s="26">
        <f t="shared" si="41"/>
        <v>0</v>
      </c>
      <c r="DN34" s="26">
        <f t="shared" si="41"/>
        <v>0</v>
      </c>
      <c r="DO34" s="26">
        <f t="shared" si="41"/>
        <v>0</v>
      </c>
      <c r="DP34" s="26">
        <f t="shared" si="41"/>
        <v>0</v>
      </c>
      <c r="DQ34" s="26">
        <f t="shared" si="41"/>
        <v>0</v>
      </c>
      <c r="DR34" s="26">
        <f t="shared" si="41"/>
        <v>0</v>
      </c>
      <c r="DS34" s="26">
        <f t="shared" si="41"/>
        <v>0</v>
      </c>
      <c r="DT34" s="26">
        <f t="shared" si="41"/>
        <v>0</v>
      </c>
      <c r="DU34" s="27">
        <f t="shared" si="41"/>
        <v>0</v>
      </c>
      <c r="DV34" s="1"/>
      <c r="DW34" s="82">
        <f t="shared" ref="DW34:EH34" si="42">SUM(DW11:DW31)</f>
        <v>0</v>
      </c>
      <c r="DX34" s="83">
        <f t="shared" si="42"/>
        <v>0</v>
      </c>
      <c r="DY34" s="83">
        <f t="shared" si="42"/>
        <v>0</v>
      </c>
      <c r="DZ34" s="83">
        <f t="shared" si="42"/>
        <v>0</v>
      </c>
      <c r="EA34" s="83">
        <f t="shared" si="42"/>
        <v>0</v>
      </c>
      <c r="EB34" s="83">
        <f t="shared" si="42"/>
        <v>0</v>
      </c>
      <c r="EC34" s="83">
        <f t="shared" si="42"/>
        <v>0</v>
      </c>
      <c r="ED34" s="83">
        <f t="shared" si="42"/>
        <v>0</v>
      </c>
      <c r="EE34" s="83">
        <f t="shared" si="42"/>
        <v>0</v>
      </c>
      <c r="EF34" s="83">
        <f t="shared" si="42"/>
        <v>0</v>
      </c>
      <c r="EG34" s="83">
        <f t="shared" si="42"/>
        <v>0</v>
      </c>
      <c r="EH34" s="84">
        <f t="shared" si="42"/>
        <v>0</v>
      </c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</row>
    <row r="35" spans="1:154" ht="15" thickBot="1" x14ac:dyDescent="0.4">
      <c r="A35" s="1"/>
      <c r="B35" s="197"/>
      <c r="C35" s="198"/>
      <c r="D35" s="199"/>
      <c r="E35" s="199"/>
      <c r="F35" s="200"/>
      <c r="G35" s="64"/>
      <c r="H35" s="4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50">
        <f>SUM(V10:V31)</f>
        <v>0</v>
      </c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96">
        <f>SUM(AI10:AI31)</f>
        <v>0</v>
      </c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50">
        <f>SUM(AV10:AV31)</f>
        <v>0</v>
      </c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96">
        <f>SUM(BI10:BI31)</f>
        <v>0</v>
      </c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50">
        <f>SUM(BV10:BV31)</f>
        <v>0</v>
      </c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96">
        <f>SUM(CI10:CI31)</f>
        <v>0</v>
      </c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50">
        <f>SUM(CV10:CV31)</f>
        <v>0</v>
      </c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96">
        <f>SUM(DI10:DI31)</f>
        <v>0</v>
      </c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50">
        <f>SUM(DV10:DV31)</f>
        <v>0</v>
      </c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96">
        <f>SUM(EI10:EI31)</f>
        <v>0</v>
      </c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</row>
    <row r="36" spans="1:154" x14ac:dyDescent="0.35">
      <c r="A36" s="1"/>
      <c r="B36" s="1"/>
      <c r="C36" s="1"/>
      <c r="D36" s="28"/>
      <c r="E36" s="24"/>
      <c r="F36" s="28"/>
      <c r="G36" s="28"/>
      <c r="H36" s="49"/>
      <c r="I36" s="1"/>
      <c r="J36" s="1"/>
      <c r="K36" s="1"/>
      <c r="L36" s="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2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2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2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2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2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2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2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2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2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</row>
    <row r="37" spans="1:154" x14ac:dyDescent="0.35">
      <c r="A37" s="1"/>
      <c r="B37" s="1"/>
      <c r="C37" s="1"/>
      <c r="D37" s="28"/>
      <c r="E37" s="24"/>
      <c r="F37" s="28"/>
      <c r="G37" s="28"/>
      <c r="H37" s="1"/>
      <c r="I37" s="1"/>
      <c r="J37" s="1"/>
      <c r="K37" s="1"/>
      <c r="L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2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2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2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2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2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2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2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2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2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</row>
    <row r="38" spans="1:154" x14ac:dyDescent="0.35">
      <c r="A38" s="1"/>
      <c r="B38" s="1"/>
      <c r="C38" s="1"/>
      <c r="D38" s="28"/>
      <c r="E38" s="24"/>
      <c r="F38" s="28"/>
      <c r="G38" s="28"/>
      <c r="H38" s="1"/>
      <c r="I38" s="1"/>
      <c r="J38" s="1"/>
      <c r="K38" s="1"/>
      <c r="L38" s="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2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2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2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2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2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2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2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2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2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</row>
    <row r="39" spans="1:154" x14ac:dyDescent="0.35">
      <c r="A39" s="1"/>
      <c r="B39" s="1"/>
      <c r="C39" s="1"/>
      <c r="D39" s="28"/>
      <c r="E39" s="24"/>
      <c r="F39" s="28"/>
      <c r="G39" s="28"/>
      <c r="H39" s="1"/>
      <c r="I39" s="1"/>
      <c r="J39" s="1"/>
      <c r="K39" s="1"/>
      <c r="L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2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2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2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2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2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2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2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2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2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</row>
    <row r="40" spans="1:154" x14ac:dyDescent="0.35">
      <c r="A40" s="1"/>
      <c r="B40" s="1"/>
      <c r="C40" s="1"/>
      <c r="D40" s="28"/>
      <c r="E40" s="24"/>
      <c r="F40" s="28"/>
      <c r="G40" s="28"/>
      <c r="H40" s="1"/>
      <c r="I40" s="1"/>
      <c r="J40" s="1"/>
      <c r="K40" s="1"/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2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2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2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2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2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2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2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2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2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</row>
    <row r="41" spans="1:154" x14ac:dyDescent="0.35">
      <c r="A41" s="1"/>
      <c r="B41" s="1"/>
      <c r="C41" s="1"/>
      <c r="D41" s="28"/>
      <c r="E41" s="24"/>
      <c r="F41" s="28"/>
      <c r="G41" s="28"/>
      <c r="H41" s="1"/>
      <c r="I41" s="1"/>
      <c r="J41" s="1"/>
      <c r="K41" s="1"/>
      <c r="L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2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2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2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2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2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2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2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2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2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</row>
    <row r="42" spans="1:154" x14ac:dyDescent="0.35">
      <c r="A42" s="1"/>
      <c r="B42" s="1"/>
      <c r="C42" s="1"/>
      <c r="D42" s="28"/>
      <c r="E42" s="24"/>
      <c r="F42" s="28"/>
      <c r="G42" s="28"/>
      <c r="H42" s="1"/>
      <c r="I42" s="1"/>
      <c r="J42" s="1"/>
      <c r="K42" s="1"/>
      <c r="L42" s="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2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2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2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2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2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2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2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2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2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</row>
    <row r="43" spans="1:154" x14ac:dyDescent="0.35">
      <c r="A43" s="1"/>
      <c r="B43" s="1"/>
      <c r="C43" s="1"/>
      <c r="D43" s="28"/>
      <c r="E43" s="24"/>
      <c r="F43" s="28"/>
      <c r="G43" s="28"/>
      <c r="H43" s="1"/>
      <c r="I43" s="1"/>
      <c r="J43" s="1"/>
      <c r="K43" s="1"/>
      <c r="L43" s="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2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2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2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2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2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2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2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2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2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</row>
    <row r="44" spans="1:154" x14ac:dyDescent="0.35">
      <c r="A44" s="1"/>
      <c r="B44" s="1"/>
      <c r="C44" s="1"/>
      <c r="D44" s="28"/>
      <c r="E44" s="24"/>
      <c r="F44" s="28"/>
      <c r="G44" s="28"/>
      <c r="H44" s="1"/>
      <c r="I44" s="1"/>
      <c r="J44" s="1"/>
      <c r="K44" s="1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2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2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2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2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2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2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2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2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2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</row>
    <row r="45" spans="1:154" x14ac:dyDescent="0.35">
      <c r="A45" s="1"/>
      <c r="B45" s="1"/>
      <c r="C45" s="1"/>
      <c r="D45" s="28"/>
      <c r="E45" s="24"/>
      <c r="F45" s="28"/>
      <c r="G45" s="28"/>
      <c r="H45" s="1"/>
      <c r="I45" s="1"/>
      <c r="J45" s="1"/>
      <c r="K45" s="1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2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2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2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2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2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2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2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2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2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</row>
    <row r="46" spans="1:154" x14ac:dyDescent="0.35">
      <c r="A46" s="1"/>
      <c r="B46" s="1"/>
      <c r="C46" s="1"/>
      <c r="D46" s="28"/>
      <c r="E46" s="24"/>
      <c r="F46" s="28"/>
      <c r="G46" s="28"/>
      <c r="H46" s="1"/>
      <c r="I46" s="1"/>
      <c r="J46" s="1"/>
      <c r="K46" s="1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2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2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2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2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2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2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2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2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2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</row>
    <row r="47" spans="1:154" x14ac:dyDescent="0.35">
      <c r="A47" s="1"/>
      <c r="B47" s="1"/>
      <c r="C47" s="1"/>
      <c r="D47" s="28"/>
      <c r="E47" s="24"/>
      <c r="F47" s="28"/>
      <c r="G47" s="28"/>
      <c r="H47" s="1"/>
      <c r="I47" s="1"/>
      <c r="J47" s="1"/>
      <c r="K47" s="1"/>
      <c r="L47" s="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2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2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2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2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2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2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2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2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2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</row>
    <row r="48" spans="1:154" x14ac:dyDescent="0.35">
      <c r="A48" s="1"/>
      <c r="B48" s="1"/>
      <c r="C48" s="1"/>
      <c r="D48" s="28"/>
      <c r="E48" s="24"/>
      <c r="F48" s="28"/>
      <c r="G48" s="28"/>
      <c r="H48" s="1"/>
      <c r="I48" s="1"/>
      <c r="J48" s="1"/>
      <c r="K48" s="1"/>
      <c r="L48" s="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2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2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2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2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2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2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2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2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2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</row>
    <row r="49" spans="1:154" x14ac:dyDescent="0.35">
      <c r="A49" s="1"/>
      <c r="B49" s="1"/>
      <c r="C49" s="1"/>
      <c r="D49" s="28"/>
      <c r="E49" s="24"/>
      <c r="F49" s="28"/>
      <c r="G49" s="28"/>
      <c r="H49" s="1"/>
      <c r="I49" s="1"/>
      <c r="J49" s="1"/>
      <c r="K49" s="1"/>
      <c r="L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2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2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2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2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2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2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2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2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2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</row>
    <row r="50" spans="1:154" x14ac:dyDescent="0.35">
      <c r="A50" s="1"/>
      <c r="B50" s="1"/>
      <c r="C50" s="1"/>
      <c r="D50" s="28"/>
      <c r="E50" s="24"/>
      <c r="F50" s="28"/>
      <c r="G50" s="28"/>
      <c r="H50" s="1"/>
      <c r="I50" s="1"/>
      <c r="J50" s="1"/>
      <c r="K50" s="1"/>
      <c r="L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2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2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2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2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2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2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2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2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2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</row>
    <row r="51" spans="1:154" x14ac:dyDescent="0.35">
      <c r="A51" s="1"/>
      <c r="B51" s="1"/>
      <c r="C51" s="1"/>
      <c r="D51" s="28"/>
      <c r="E51" s="24"/>
      <c r="F51" s="28"/>
      <c r="G51" s="28"/>
      <c r="H51" s="1"/>
      <c r="I51" s="1"/>
      <c r="J51" s="1"/>
      <c r="K51" s="1"/>
      <c r="L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2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2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2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2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2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2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2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2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2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</row>
    <row r="52" spans="1:154" x14ac:dyDescent="0.35">
      <c r="A52" s="1"/>
      <c r="B52" s="1"/>
      <c r="C52" s="1"/>
      <c r="D52" s="28"/>
      <c r="E52" s="24"/>
      <c r="F52" s="28"/>
      <c r="G52" s="28"/>
      <c r="H52" s="1"/>
      <c r="I52" s="1"/>
      <c r="J52" s="1"/>
      <c r="K52" s="1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2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2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2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2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2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2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2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2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2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</row>
    <row r="53" spans="1:154" x14ac:dyDescent="0.35">
      <c r="A53" s="1"/>
      <c r="B53" s="1"/>
      <c r="C53" s="1"/>
      <c r="D53" s="28"/>
      <c r="E53" s="24"/>
      <c r="F53" s="28"/>
      <c r="G53" s="28"/>
      <c r="H53" s="1"/>
      <c r="I53" s="1"/>
      <c r="J53" s="1"/>
      <c r="K53" s="1"/>
      <c r="L53" s="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2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2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2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2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2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2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2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2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2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</row>
    <row r="54" spans="1:154" x14ac:dyDescent="0.35">
      <c r="A54" s="1"/>
      <c r="B54" s="1"/>
      <c r="C54" s="1"/>
      <c r="D54" s="28"/>
      <c r="E54" s="24"/>
      <c r="F54" s="28"/>
      <c r="G54" s="28"/>
      <c r="H54" s="1"/>
      <c r="I54" s="1"/>
      <c r="J54" s="1"/>
      <c r="K54" s="1"/>
      <c r="L54" s="2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2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2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2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2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2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2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2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2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2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</row>
    <row r="55" spans="1:154" x14ac:dyDescent="0.35">
      <c r="A55" s="1"/>
      <c r="B55" s="1"/>
      <c r="C55" s="1"/>
      <c r="D55" s="28"/>
      <c r="E55" s="24"/>
      <c r="F55" s="28"/>
      <c r="G55" s="28"/>
      <c r="H55" s="1"/>
      <c r="I55" s="1"/>
      <c r="J55" s="1"/>
      <c r="K55" s="1"/>
      <c r="L55" s="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2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2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2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2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2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2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2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2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2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</row>
    <row r="56" spans="1:154" x14ac:dyDescent="0.35">
      <c r="A56" s="1"/>
      <c r="B56" s="1"/>
      <c r="C56" s="1"/>
      <c r="D56" s="28"/>
      <c r="E56" s="24"/>
      <c r="F56" s="28"/>
      <c r="G56" s="28"/>
      <c r="H56" s="1"/>
      <c r="I56" s="1"/>
      <c r="J56" s="1"/>
      <c r="K56" s="1"/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2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2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2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2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2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2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2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2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2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</row>
    <row r="57" spans="1:154" x14ac:dyDescent="0.35">
      <c r="A57" s="1"/>
      <c r="B57" s="1"/>
      <c r="C57" s="1"/>
      <c r="D57" s="28"/>
      <c r="E57" s="24"/>
      <c r="F57" s="28"/>
      <c r="G57" s="28"/>
      <c r="H57" s="1"/>
      <c r="I57" s="1"/>
      <c r="J57" s="1"/>
      <c r="K57" s="1"/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2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2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2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2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2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2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2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2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2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</row>
    <row r="58" spans="1:154" x14ac:dyDescent="0.35">
      <c r="A58" s="1"/>
      <c r="B58" s="1"/>
      <c r="C58" s="1"/>
      <c r="D58" s="28"/>
      <c r="E58" s="24"/>
      <c r="F58" s="28"/>
      <c r="G58" s="28"/>
      <c r="H58" s="1"/>
      <c r="I58" s="1"/>
      <c r="J58" s="1"/>
      <c r="K58" s="1"/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2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2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2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2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2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2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2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2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2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</row>
    <row r="59" spans="1:154" x14ac:dyDescent="0.35">
      <c r="A59" s="1"/>
      <c r="B59" s="1"/>
      <c r="C59" s="1"/>
      <c r="D59" s="28"/>
      <c r="E59" s="24"/>
      <c r="F59" s="28"/>
      <c r="G59" s="28"/>
      <c r="H59" s="1"/>
      <c r="I59" s="1"/>
      <c r="J59" s="1"/>
      <c r="K59" s="1"/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2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2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2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2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2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2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2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2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2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</row>
    <row r="60" spans="1:154" x14ac:dyDescent="0.35">
      <c r="A60" s="1"/>
      <c r="B60" s="1"/>
      <c r="C60" s="1"/>
      <c r="D60" s="28"/>
      <c r="E60" s="24"/>
      <c r="F60" s="28"/>
      <c r="G60" s="28"/>
      <c r="H60" s="1"/>
      <c r="I60" s="1"/>
      <c r="J60" s="1"/>
      <c r="K60" s="1"/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2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2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2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2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2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2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2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2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2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</row>
    <row r="61" spans="1:154" x14ac:dyDescent="0.35">
      <c r="A61" s="1"/>
      <c r="B61" s="1"/>
      <c r="C61" s="1"/>
      <c r="D61" s="28"/>
      <c r="E61" s="24"/>
      <c r="F61" s="28"/>
      <c r="G61" s="28"/>
      <c r="H61" s="1"/>
      <c r="I61" s="1"/>
      <c r="J61" s="1"/>
      <c r="K61" s="1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2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2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2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2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2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2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2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2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2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</row>
    <row r="62" spans="1:154" x14ac:dyDescent="0.35">
      <c r="A62" s="1"/>
      <c r="B62" s="1"/>
      <c r="C62" s="1"/>
      <c r="D62" s="28"/>
      <c r="E62" s="24"/>
      <c r="F62" s="28"/>
      <c r="G62" s="28"/>
      <c r="H62" s="1"/>
      <c r="I62" s="1"/>
      <c r="J62" s="1"/>
      <c r="K62" s="1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2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2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2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2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2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2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2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2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2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</row>
    <row r="63" spans="1:154" x14ac:dyDescent="0.35">
      <c r="A63" s="1"/>
      <c r="B63" s="1"/>
      <c r="C63" s="1"/>
      <c r="D63" s="28"/>
      <c r="E63" s="24"/>
      <c r="F63" s="28"/>
      <c r="G63" s="28"/>
      <c r="H63" s="1"/>
      <c r="I63" s="1"/>
      <c r="J63" s="1"/>
      <c r="K63" s="1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2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2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2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2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2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2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2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2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2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</row>
    <row r="64" spans="1:154" x14ac:dyDescent="0.35">
      <c r="A64" s="1"/>
      <c r="B64" s="1"/>
      <c r="C64" s="1"/>
      <c r="D64" s="28"/>
      <c r="E64" s="24"/>
      <c r="F64" s="28"/>
      <c r="G64" s="28"/>
      <c r="H64" s="1"/>
      <c r="I64" s="1"/>
      <c r="J64" s="1"/>
      <c r="K64" s="1"/>
      <c r="L64" s="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2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2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2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2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2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2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2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2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2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</row>
    <row r="65" spans="1:154" x14ac:dyDescent="0.35">
      <c r="A65" s="1"/>
      <c r="B65" s="1"/>
      <c r="C65" s="1"/>
      <c r="D65" s="28"/>
      <c r="E65" s="24"/>
      <c r="F65" s="28"/>
      <c r="G65" s="28"/>
      <c r="H65" s="1"/>
      <c r="I65" s="1"/>
      <c r="J65" s="1"/>
      <c r="K65" s="1"/>
      <c r="L65" s="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2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2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2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2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2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2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2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2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2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</row>
    <row r="66" spans="1:154" x14ac:dyDescent="0.35">
      <c r="A66" s="1"/>
      <c r="B66" s="1"/>
      <c r="C66" s="1"/>
      <c r="D66" s="28"/>
      <c r="E66" s="24"/>
      <c r="F66" s="28"/>
      <c r="G66" s="28"/>
      <c r="H66" s="1"/>
      <c r="I66" s="1"/>
      <c r="J66" s="1"/>
      <c r="K66" s="1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2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2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2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2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2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2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2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2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2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</row>
    <row r="67" spans="1:154" x14ac:dyDescent="0.35">
      <c r="A67" s="1"/>
      <c r="B67" s="1"/>
      <c r="C67" s="1"/>
      <c r="D67" s="28"/>
      <c r="E67" s="24"/>
      <c r="F67" s="28"/>
      <c r="G67" s="28"/>
      <c r="H67" s="1"/>
      <c r="I67" s="1"/>
      <c r="J67" s="1"/>
      <c r="K67" s="1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2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2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2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2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2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2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2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2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2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</row>
    <row r="68" spans="1:154" x14ac:dyDescent="0.35">
      <c r="A68" s="1"/>
      <c r="B68" s="1"/>
      <c r="C68" s="1"/>
      <c r="D68" s="28"/>
      <c r="E68" s="24"/>
      <c r="F68" s="28"/>
      <c r="G68" s="28"/>
      <c r="H68" s="1"/>
      <c r="I68" s="1"/>
      <c r="J68" s="1"/>
      <c r="K68" s="1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2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2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2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2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2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2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2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2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2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</row>
    <row r="69" spans="1:154" x14ac:dyDescent="0.35">
      <c r="A69" s="1"/>
      <c r="B69" s="1"/>
      <c r="C69" s="1"/>
      <c r="D69" s="28"/>
      <c r="E69" s="24"/>
      <c r="F69" s="28"/>
      <c r="G69" s="28"/>
      <c r="H69" s="1"/>
      <c r="I69" s="1"/>
      <c r="J69" s="1"/>
      <c r="K69" s="1"/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2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2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2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2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2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2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2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2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2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</row>
    <row r="70" spans="1:154" x14ac:dyDescent="0.35">
      <c r="A70" s="1"/>
      <c r="B70" s="1"/>
      <c r="C70" s="1"/>
      <c r="D70" s="28"/>
      <c r="E70" s="24"/>
      <c r="F70" s="28"/>
      <c r="G70" s="28"/>
      <c r="H70" s="1"/>
      <c r="I70" s="1"/>
      <c r="J70" s="1"/>
      <c r="K70" s="1"/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2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2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2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2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2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2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2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2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2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</row>
    <row r="71" spans="1:154" x14ac:dyDescent="0.35">
      <c r="A71" s="1"/>
      <c r="B71" s="1"/>
      <c r="C71" s="1"/>
      <c r="D71" s="28"/>
      <c r="E71" s="24"/>
      <c r="F71" s="28"/>
      <c r="G71" s="28"/>
      <c r="H71" s="1"/>
      <c r="I71" s="1"/>
      <c r="J71" s="1"/>
      <c r="K71" s="1"/>
      <c r="L71" s="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2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2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2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2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2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2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2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2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2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</row>
    <row r="72" spans="1:154" x14ac:dyDescent="0.35">
      <c r="A72" s="1"/>
      <c r="B72" s="1"/>
      <c r="C72" s="1"/>
      <c r="D72" s="28"/>
      <c r="E72" s="24"/>
      <c r="F72" s="28"/>
      <c r="G72" s="28"/>
      <c r="H72" s="1"/>
      <c r="I72" s="1"/>
      <c r="J72" s="1"/>
      <c r="K72" s="1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2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2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2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2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2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2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2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2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2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</row>
    <row r="73" spans="1:154" x14ac:dyDescent="0.35">
      <c r="A73" s="1"/>
      <c r="B73" s="1"/>
      <c r="C73" s="1"/>
      <c r="D73" s="28"/>
      <c r="E73" s="24"/>
      <c r="F73" s="28"/>
      <c r="G73" s="28"/>
      <c r="H73" s="1"/>
      <c r="I73" s="1"/>
      <c r="J73" s="1"/>
      <c r="K73" s="1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2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2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2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2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2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2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2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2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2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</row>
    <row r="74" spans="1:154" x14ac:dyDescent="0.35">
      <c r="A74" s="1"/>
      <c r="B74" s="1"/>
      <c r="C74" s="1"/>
      <c r="D74" s="28"/>
      <c r="E74" s="24"/>
      <c r="F74" s="28"/>
      <c r="G74" s="28"/>
      <c r="H74" s="1"/>
      <c r="I74" s="1"/>
      <c r="J74" s="1"/>
      <c r="K74" s="1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2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2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2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2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2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2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2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2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2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</row>
    <row r="75" spans="1:154" x14ac:dyDescent="0.35">
      <c r="A75" s="1"/>
      <c r="B75" s="1"/>
      <c r="C75" s="1"/>
      <c r="D75" s="28"/>
      <c r="E75" s="24"/>
      <c r="F75" s="28"/>
      <c r="G75" s="28"/>
      <c r="H75" s="1"/>
      <c r="I75" s="1"/>
      <c r="J75" s="1"/>
      <c r="K75" s="1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2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2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2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2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2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2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2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2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2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</row>
    <row r="76" spans="1:154" x14ac:dyDescent="0.35">
      <c r="A76" s="1"/>
      <c r="B76" s="1"/>
      <c r="C76" s="1"/>
      <c r="D76" s="28"/>
      <c r="E76" s="24"/>
      <c r="F76" s="28"/>
      <c r="G76" s="28"/>
      <c r="H76" s="1"/>
      <c r="I76" s="1"/>
      <c r="J76" s="1"/>
      <c r="K76" s="1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2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2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2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2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2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2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2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2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2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</row>
    <row r="77" spans="1:154" x14ac:dyDescent="0.35">
      <c r="A77" s="1"/>
      <c r="B77" s="1"/>
      <c r="C77" s="1"/>
      <c r="D77" s="28"/>
      <c r="E77" s="24"/>
      <c r="F77" s="28"/>
      <c r="G77" s="28"/>
      <c r="H77" s="1"/>
      <c r="I77" s="1"/>
      <c r="J77" s="1"/>
      <c r="K77" s="1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2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2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2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2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2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2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2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2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2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</row>
    <row r="78" spans="1:154" x14ac:dyDescent="0.35">
      <c r="A78" s="1"/>
      <c r="B78" s="1"/>
      <c r="C78" s="1"/>
      <c r="D78" s="28"/>
      <c r="E78" s="24"/>
      <c r="F78" s="28"/>
      <c r="G78" s="28"/>
      <c r="H78" s="1"/>
      <c r="I78" s="1"/>
      <c r="J78" s="1"/>
      <c r="K78" s="1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2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2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2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2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2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2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2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2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2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</row>
    <row r="79" spans="1:154" x14ac:dyDescent="0.35">
      <c r="A79" s="1"/>
      <c r="B79" s="1"/>
      <c r="C79" s="1"/>
      <c r="D79" s="28"/>
      <c r="E79" s="24"/>
      <c r="F79" s="28"/>
      <c r="G79" s="28"/>
      <c r="H79" s="1"/>
      <c r="I79" s="1"/>
      <c r="J79" s="1"/>
      <c r="K79" s="1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2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2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2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2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2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2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2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2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2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</row>
    <row r="80" spans="1:154" x14ac:dyDescent="0.35">
      <c r="A80" s="1"/>
      <c r="B80" s="1"/>
      <c r="C80" s="1"/>
      <c r="D80" s="28"/>
      <c r="E80" s="24"/>
      <c r="F80" s="28"/>
      <c r="G80" s="28"/>
      <c r="H80" s="1"/>
      <c r="I80" s="1"/>
      <c r="J80" s="1"/>
      <c r="K80" s="1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2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2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2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2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2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2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2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2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2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</row>
    <row r="81" spans="1:154" x14ac:dyDescent="0.35">
      <c r="A81" s="1"/>
      <c r="B81" s="1"/>
      <c r="C81" s="1"/>
      <c r="D81" s="28"/>
      <c r="E81" s="24"/>
      <c r="F81" s="28"/>
      <c r="G81" s="28"/>
      <c r="H81" s="1"/>
      <c r="I81" s="1"/>
      <c r="J81" s="1"/>
      <c r="K81" s="1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2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2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2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2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2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2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2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2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2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</row>
    <row r="82" spans="1:154" x14ac:dyDescent="0.35">
      <c r="A82" s="1"/>
      <c r="B82" s="1"/>
      <c r="C82" s="1"/>
      <c r="D82" s="28"/>
      <c r="E82" s="24"/>
      <c r="F82" s="28"/>
      <c r="G82" s="28"/>
      <c r="H82" s="1"/>
      <c r="I82" s="1"/>
      <c r="J82" s="1"/>
      <c r="K82" s="1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2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2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2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2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2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2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2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2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2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</row>
    <row r="83" spans="1:154" x14ac:dyDescent="0.35">
      <c r="A83" s="1"/>
      <c r="B83" s="1"/>
      <c r="C83" s="1"/>
      <c r="D83" s="28"/>
      <c r="E83" s="24"/>
      <c r="F83" s="28"/>
      <c r="G83" s="28"/>
      <c r="H83" s="1"/>
      <c r="I83" s="1"/>
      <c r="J83" s="1"/>
      <c r="K83" s="1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2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2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2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2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2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2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2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2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2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</row>
    <row r="84" spans="1:154" x14ac:dyDescent="0.35">
      <c r="A84" s="1"/>
      <c r="B84" s="1"/>
      <c r="C84" s="1"/>
      <c r="D84" s="28"/>
      <c r="E84" s="24"/>
      <c r="F84" s="28"/>
      <c r="G84" s="28"/>
      <c r="H84" s="1"/>
      <c r="I84" s="1"/>
      <c r="J84" s="1"/>
      <c r="K84" s="1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2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2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2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2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2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2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2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2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2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</row>
    <row r="85" spans="1:154" x14ac:dyDescent="0.35">
      <c r="A85" s="1"/>
      <c r="B85" s="1"/>
      <c r="C85" s="1"/>
      <c r="D85" s="28"/>
      <c r="E85" s="24"/>
      <c r="F85" s="28"/>
      <c r="G85" s="28"/>
      <c r="H85" s="1"/>
      <c r="I85" s="1"/>
      <c r="J85" s="1"/>
      <c r="K85" s="1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2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2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2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2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2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2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2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2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2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</row>
    <row r="86" spans="1:154" x14ac:dyDescent="0.35">
      <c r="A86" s="1"/>
      <c r="B86" s="1"/>
      <c r="C86" s="1"/>
      <c r="D86" s="28"/>
      <c r="E86" s="24"/>
      <c r="F86" s="28"/>
      <c r="G86" s="28"/>
      <c r="H86" s="1"/>
      <c r="I86" s="1"/>
      <c r="J86" s="1"/>
      <c r="K86" s="1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2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2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2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2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2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2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2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2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2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</row>
    <row r="87" spans="1:154" x14ac:dyDescent="0.35">
      <c r="A87" s="1"/>
      <c r="B87" s="1"/>
      <c r="C87" s="1"/>
      <c r="D87" s="28"/>
      <c r="E87" s="24"/>
      <c r="F87" s="28"/>
      <c r="G87" s="28"/>
      <c r="H87" s="1"/>
      <c r="I87" s="1"/>
      <c r="J87" s="1"/>
      <c r="K87" s="1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2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2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2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2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2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2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2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2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2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</row>
    <row r="88" spans="1:154" x14ac:dyDescent="0.35">
      <c r="A88" s="1"/>
      <c r="B88" s="1"/>
      <c r="C88" s="1"/>
      <c r="D88" s="28"/>
      <c r="E88" s="24"/>
      <c r="F88" s="28"/>
      <c r="G88" s="28"/>
      <c r="H88" s="1"/>
      <c r="I88" s="1"/>
      <c r="J88" s="1"/>
      <c r="K88" s="1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2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2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2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2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2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2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2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2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2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</row>
    <row r="89" spans="1:154" x14ac:dyDescent="0.35">
      <c r="A89" s="1"/>
      <c r="B89" s="1"/>
      <c r="C89" s="1"/>
      <c r="D89" s="28"/>
      <c r="E89" s="24"/>
      <c r="F89" s="28"/>
      <c r="G89" s="28"/>
      <c r="H89" s="1"/>
      <c r="I89" s="1"/>
      <c r="J89" s="1"/>
      <c r="K89" s="1"/>
      <c r="L89" s="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2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2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2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2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2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2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2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2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2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</row>
    <row r="90" spans="1:154" x14ac:dyDescent="0.35">
      <c r="A90" s="1"/>
      <c r="B90" s="1"/>
      <c r="C90" s="1"/>
      <c r="D90" s="28"/>
      <c r="E90" s="24"/>
      <c r="F90" s="28"/>
      <c r="G90" s="28"/>
      <c r="H90" s="1"/>
      <c r="I90" s="1"/>
      <c r="J90" s="1"/>
      <c r="K90" s="1"/>
      <c r="L90" s="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2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2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2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2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2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2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2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2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2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</row>
    <row r="91" spans="1:154" x14ac:dyDescent="0.35">
      <c r="A91" s="1"/>
      <c r="B91" s="1"/>
      <c r="C91" s="1"/>
      <c r="D91" s="28"/>
      <c r="E91" s="24"/>
      <c r="F91" s="28"/>
      <c r="G91" s="28"/>
      <c r="H91" s="1"/>
      <c r="I91" s="1"/>
      <c r="J91" s="1"/>
      <c r="K91" s="1"/>
      <c r="L91" s="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2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2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2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2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2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2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2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2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2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</row>
    <row r="92" spans="1:154" x14ac:dyDescent="0.35">
      <c r="A92" s="1"/>
      <c r="B92" s="1"/>
      <c r="C92" s="1"/>
      <c r="D92" s="28"/>
      <c r="E92" s="24"/>
      <c r="F92" s="28"/>
      <c r="G92" s="28"/>
      <c r="H92" s="1"/>
      <c r="I92" s="1"/>
      <c r="J92" s="1"/>
      <c r="K92" s="1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2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2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2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2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2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2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2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2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2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</row>
    <row r="93" spans="1:154" x14ac:dyDescent="0.35">
      <c r="A93" s="1"/>
      <c r="B93" s="1"/>
      <c r="C93" s="1"/>
      <c r="D93" s="28"/>
      <c r="E93" s="24"/>
      <c r="F93" s="28"/>
      <c r="G93" s="28"/>
      <c r="H93" s="1"/>
      <c r="I93" s="1"/>
      <c r="J93" s="1"/>
      <c r="K93" s="1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2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2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2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2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2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2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2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2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2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</row>
    <row r="94" spans="1:154" x14ac:dyDescent="0.35">
      <c r="A94" s="1"/>
      <c r="B94" s="1"/>
      <c r="C94" s="1"/>
      <c r="D94" s="28"/>
      <c r="E94" s="24"/>
      <c r="F94" s="28"/>
      <c r="G94" s="28"/>
      <c r="H94" s="1"/>
      <c r="I94" s="1"/>
      <c r="J94" s="1"/>
      <c r="K94" s="1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2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2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2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2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2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2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2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2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2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</row>
    <row r="95" spans="1:154" x14ac:dyDescent="0.35">
      <c r="A95" s="1"/>
      <c r="B95" s="1"/>
      <c r="C95" s="1"/>
      <c r="D95" s="28"/>
      <c r="E95" s="24"/>
      <c r="F95" s="28"/>
      <c r="G95" s="28"/>
      <c r="H95" s="1"/>
      <c r="I95" s="1"/>
      <c r="J95" s="1"/>
      <c r="K95" s="1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2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2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2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2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2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2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2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2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2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</row>
    <row r="96" spans="1:154" x14ac:dyDescent="0.35">
      <c r="A96" s="1"/>
      <c r="B96" s="1"/>
      <c r="C96" s="1"/>
      <c r="D96" s="28"/>
      <c r="E96" s="24"/>
      <c r="F96" s="28"/>
      <c r="G96" s="28"/>
      <c r="H96" s="1"/>
      <c r="I96" s="1"/>
      <c r="J96" s="1"/>
      <c r="K96" s="1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2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2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2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2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2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2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2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2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2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</row>
    <row r="97" spans="1:154" x14ac:dyDescent="0.35">
      <c r="A97" s="1"/>
      <c r="B97" s="1"/>
      <c r="C97" s="1"/>
      <c r="D97" s="28"/>
      <c r="E97" s="24"/>
      <c r="F97" s="28"/>
      <c r="G97" s="28"/>
      <c r="H97" s="1"/>
      <c r="I97" s="1"/>
      <c r="J97" s="1"/>
      <c r="K97" s="1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2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2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2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2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2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2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2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2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2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</row>
    <row r="98" spans="1:154" x14ac:dyDescent="0.35">
      <c r="A98" s="1"/>
      <c r="B98" s="1"/>
      <c r="C98" s="1"/>
      <c r="D98" s="28"/>
      <c r="E98" s="24"/>
      <c r="F98" s="28"/>
      <c r="G98" s="28"/>
      <c r="H98" s="1"/>
      <c r="I98" s="1"/>
      <c r="J98" s="1"/>
      <c r="K98" s="1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2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2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2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2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2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2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2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2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2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</row>
    <row r="99" spans="1:154" x14ac:dyDescent="0.35">
      <c r="A99" s="1"/>
      <c r="B99" s="1"/>
      <c r="C99" s="1"/>
      <c r="D99" s="28"/>
      <c r="E99" s="24"/>
      <c r="F99" s="28"/>
      <c r="G99" s="28"/>
      <c r="H99" s="1"/>
      <c r="I99" s="1"/>
      <c r="J99" s="1"/>
      <c r="K99" s="1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2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2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2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2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2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2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2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2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2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</row>
  </sheetData>
  <mergeCells count="22">
    <mergeCell ref="DW5:EI7"/>
    <mergeCell ref="AW5:BI7"/>
    <mergeCell ref="BJ5:BV7"/>
    <mergeCell ref="BW5:CI7"/>
    <mergeCell ref="BJ33:BU33"/>
    <mergeCell ref="CJ33:CU33"/>
    <mergeCell ref="DJ33:DU33"/>
    <mergeCell ref="CJ5:CV7"/>
    <mergeCell ref="CW5:DI7"/>
    <mergeCell ref="DJ5:DV7"/>
    <mergeCell ref="B12:B20"/>
    <mergeCell ref="D12:D20"/>
    <mergeCell ref="J5:V7"/>
    <mergeCell ref="W5:AI7"/>
    <mergeCell ref="AJ5:AV7"/>
    <mergeCell ref="H12:H20"/>
    <mergeCell ref="B34:F35"/>
    <mergeCell ref="J33:U33"/>
    <mergeCell ref="AJ33:AU33"/>
    <mergeCell ref="B22:B30"/>
    <mergeCell ref="D22:D30"/>
    <mergeCell ref="H22:H30"/>
  </mergeCells>
  <phoneticPr fontId="11" type="noConversion"/>
  <dataValidations disablePrompts="1" count="1">
    <dataValidation type="list" allowBlank="1" showInputMessage="1" showErrorMessage="1" sqref="G12:G20 G22:G30" xr:uid="{2ED035A4-78D1-426F-8ED1-CC93ADF43CA0}">
      <formula1>"Prime, Sub-Contractor"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B318C-3E5D-4CE5-90DE-F140F28A05C9}">
  <sheetPr>
    <tabColor theme="9" tint="0.59999389629810485"/>
  </sheetPr>
  <dimension ref="A1:EX85"/>
  <sheetViews>
    <sheetView showGridLines="0" topLeftCell="A7" zoomScale="60" zoomScaleNormal="60" workbookViewId="0">
      <selection activeCell="F30" sqref="F28:F30"/>
    </sheetView>
  </sheetViews>
  <sheetFormatPr defaultRowHeight="14.5" outlineLevelCol="1" x14ac:dyDescent="0.35"/>
  <cols>
    <col min="4" max="4" width="50.7265625" customWidth="1"/>
    <col min="5" max="5" width="18.1796875" customWidth="1"/>
    <col min="6" max="7" width="30.7265625" customWidth="1"/>
    <col min="8" max="8" width="15.54296875" customWidth="1"/>
    <col min="9" max="9" width="15.26953125" customWidth="1"/>
    <col min="10" max="21" width="13.7265625" hidden="1" customWidth="1" outlineLevel="1"/>
    <col min="22" max="22" width="13.7265625" customWidth="1" collapsed="1"/>
    <col min="23" max="34" width="13.7265625" hidden="1" customWidth="1" outlineLevel="1"/>
    <col min="35" max="35" width="13.7265625" customWidth="1" collapsed="1"/>
    <col min="36" max="47" width="13.7265625" hidden="1" customWidth="1" outlineLevel="1"/>
    <col min="48" max="48" width="13.7265625" customWidth="1" collapsed="1"/>
    <col min="49" max="60" width="13.7265625" hidden="1" customWidth="1" outlineLevel="1"/>
    <col min="61" max="61" width="13.7265625" customWidth="1" collapsed="1"/>
    <col min="62" max="73" width="13.7265625" hidden="1" customWidth="1" outlineLevel="1"/>
    <col min="74" max="74" width="13.7265625" customWidth="1" collapsed="1"/>
    <col min="75" max="86" width="13.7265625" hidden="1" customWidth="1" outlineLevel="1"/>
    <col min="87" max="87" width="13.7265625" customWidth="1" collapsed="1"/>
    <col min="88" max="99" width="13.7265625" hidden="1" customWidth="1" outlineLevel="1"/>
    <col min="100" max="100" width="13.7265625" customWidth="1" collapsed="1"/>
    <col min="101" max="112" width="13.7265625" hidden="1" customWidth="1" outlineLevel="1"/>
    <col min="113" max="113" width="13.7265625" customWidth="1" collapsed="1"/>
    <col min="114" max="125" width="13.7265625" hidden="1" customWidth="1" outlineLevel="1"/>
    <col min="126" max="126" width="13.7265625" customWidth="1" collapsed="1"/>
    <col min="127" max="138" width="13.7265625" hidden="1" customWidth="1" outlineLevel="1"/>
    <col min="139" max="139" width="13.7265625" customWidth="1" collapsed="1"/>
  </cols>
  <sheetData>
    <row r="1" spans="1:154" ht="30.5" x14ac:dyDescent="0.5">
      <c r="A1" s="1"/>
      <c r="B1" s="1"/>
      <c r="C1" s="1"/>
      <c r="D1" s="29"/>
      <c r="E1" s="30"/>
      <c r="F1" s="28"/>
      <c r="G1" s="28"/>
      <c r="H1" s="1"/>
      <c r="I1" s="1"/>
      <c r="J1" s="1"/>
      <c r="K1" s="1"/>
      <c r="L1" s="2"/>
      <c r="M1" s="1"/>
      <c r="N1" s="1"/>
      <c r="O1" s="1"/>
      <c r="P1" s="1"/>
      <c r="Q1" s="1"/>
      <c r="R1" s="1"/>
      <c r="S1" s="1"/>
      <c r="T1" s="1"/>
      <c r="U1" s="1"/>
      <c r="V1" s="3" t="s">
        <v>41</v>
      </c>
      <c r="W1" s="1"/>
      <c r="X1" s="1"/>
      <c r="Y1" s="2"/>
      <c r="Z1" s="1"/>
      <c r="AA1" s="1"/>
      <c r="AB1" s="1"/>
      <c r="AC1" s="1"/>
      <c r="AD1" s="1"/>
      <c r="AE1" s="1"/>
      <c r="AF1" s="1"/>
      <c r="AG1" s="1"/>
      <c r="AH1" s="1"/>
      <c r="AI1" s="3" t="s">
        <v>42</v>
      </c>
      <c r="AJ1" s="1"/>
      <c r="AK1" s="1"/>
      <c r="AL1" s="2"/>
      <c r="AM1" s="1"/>
      <c r="AN1" s="1"/>
      <c r="AO1" s="1"/>
      <c r="AP1" s="1"/>
      <c r="AQ1" s="1"/>
      <c r="AR1" s="1"/>
      <c r="AS1" s="1"/>
      <c r="AT1" s="1"/>
      <c r="AU1" s="1"/>
      <c r="AV1" s="3" t="s">
        <v>43</v>
      </c>
      <c r="AW1" s="1"/>
      <c r="AX1" s="1"/>
      <c r="AY1" s="2"/>
      <c r="AZ1" s="1"/>
      <c r="BA1" s="1"/>
      <c r="BB1" s="1"/>
      <c r="BC1" s="1"/>
      <c r="BD1" s="1"/>
      <c r="BE1" s="1"/>
      <c r="BF1" s="1"/>
      <c r="BG1" s="1"/>
      <c r="BH1" s="1"/>
      <c r="BI1" s="3" t="s">
        <v>44</v>
      </c>
      <c r="BJ1" s="1"/>
      <c r="BK1" s="1"/>
      <c r="BL1" s="2"/>
      <c r="BM1" s="1"/>
      <c r="BN1" s="1"/>
      <c r="BO1" s="1"/>
      <c r="BP1" s="1"/>
      <c r="BQ1" s="1"/>
      <c r="BR1" s="1"/>
      <c r="BS1" s="1"/>
      <c r="BT1" s="1"/>
      <c r="BU1" s="1"/>
      <c r="BV1" s="3" t="s">
        <v>45</v>
      </c>
      <c r="BW1" s="1"/>
      <c r="BX1" s="1"/>
      <c r="BY1" s="2"/>
      <c r="BZ1" s="1"/>
      <c r="CA1" s="1"/>
      <c r="CB1" s="1"/>
      <c r="CC1" s="1"/>
      <c r="CD1" s="1"/>
      <c r="CE1" s="1"/>
      <c r="CF1" s="1"/>
      <c r="CG1" s="1"/>
      <c r="CH1" s="1"/>
      <c r="CI1" s="3" t="s">
        <v>46</v>
      </c>
      <c r="CJ1" s="1"/>
      <c r="CK1" s="1"/>
      <c r="CL1" s="2"/>
      <c r="CM1" s="1"/>
      <c r="CN1" s="1"/>
      <c r="CO1" s="1"/>
      <c r="CP1" s="1"/>
      <c r="CQ1" s="1"/>
      <c r="CR1" s="1"/>
      <c r="CS1" s="1"/>
      <c r="CT1" s="1"/>
      <c r="CU1" s="1"/>
      <c r="CV1" s="3" t="s">
        <v>47</v>
      </c>
      <c r="CW1" s="1"/>
      <c r="CX1" s="1"/>
      <c r="CY1" s="2"/>
      <c r="CZ1" s="1"/>
      <c r="DA1" s="1"/>
      <c r="DB1" s="1"/>
      <c r="DC1" s="1"/>
      <c r="DD1" s="1"/>
      <c r="DE1" s="1"/>
      <c r="DF1" s="1"/>
      <c r="DG1" s="1"/>
      <c r="DH1" s="1"/>
      <c r="DI1" s="3" t="s">
        <v>48</v>
      </c>
      <c r="DJ1" s="1"/>
      <c r="DK1" s="1"/>
      <c r="DL1" s="2"/>
      <c r="DM1" s="1"/>
      <c r="DN1" s="1"/>
      <c r="DO1" s="1"/>
      <c r="DP1" s="1"/>
      <c r="DQ1" s="1"/>
      <c r="DR1" s="1"/>
      <c r="DS1" s="1"/>
      <c r="DT1" s="1"/>
      <c r="DU1" s="1"/>
      <c r="DV1" s="3" t="s">
        <v>49</v>
      </c>
      <c r="DW1" s="1"/>
      <c r="DX1" s="1"/>
      <c r="DY1" s="2"/>
      <c r="DZ1" s="1"/>
      <c r="EA1" s="1"/>
      <c r="EB1" s="1"/>
      <c r="EC1" s="1"/>
      <c r="ED1" s="1"/>
      <c r="EE1" s="1"/>
      <c r="EF1" s="1"/>
      <c r="EG1" s="1"/>
      <c r="EH1" s="1"/>
      <c r="EI1" s="3" t="s">
        <v>50</v>
      </c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</row>
    <row r="2" spans="1:154" ht="21" x14ac:dyDescent="0.5">
      <c r="A2" s="4"/>
      <c r="B2" s="4"/>
      <c r="C2" s="4"/>
      <c r="D2" s="29"/>
      <c r="E2" s="29"/>
      <c r="F2" s="32"/>
      <c r="G2" s="32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4"/>
      <c r="X2" s="4"/>
      <c r="Y2" s="4"/>
      <c r="Z2" s="5"/>
      <c r="AA2" s="5"/>
      <c r="AB2" s="5"/>
      <c r="AC2" s="5"/>
      <c r="AD2" s="5"/>
      <c r="AE2" s="5"/>
      <c r="AF2" s="5"/>
      <c r="AG2" s="5"/>
      <c r="AH2" s="5"/>
      <c r="AI2" s="5"/>
      <c r="AJ2" s="4"/>
      <c r="AK2" s="4"/>
      <c r="AL2" s="4"/>
      <c r="AM2" s="5"/>
      <c r="AN2" s="5"/>
      <c r="AO2" s="5"/>
      <c r="AP2" s="5"/>
      <c r="AQ2" s="5"/>
      <c r="AR2" s="5"/>
      <c r="AS2" s="5"/>
      <c r="AT2" s="5"/>
      <c r="AU2" s="5"/>
      <c r="AV2" s="5"/>
      <c r="AW2" s="4"/>
      <c r="AX2" s="4"/>
      <c r="AY2" s="4"/>
      <c r="AZ2" s="5"/>
      <c r="BA2" s="5"/>
      <c r="BB2" s="5"/>
      <c r="BC2" s="5"/>
      <c r="BD2" s="5"/>
      <c r="BE2" s="5"/>
      <c r="BF2" s="5"/>
      <c r="BG2" s="5"/>
      <c r="BH2" s="5"/>
      <c r="BI2" s="5"/>
      <c r="BJ2" s="4"/>
      <c r="BK2" s="4"/>
      <c r="BL2" s="4"/>
      <c r="BM2" s="5"/>
      <c r="BN2" s="5"/>
      <c r="BO2" s="5"/>
      <c r="BP2" s="5"/>
      <c r="BQ2" s="5"/>
      <c r="BR2" s="5"/>
      <c r="BS2" s="5"/>
      <c r="BT2" s="5"/>
      <c r="BU2" s="5"/>
      <c r="BV2" s="4"/>
      <c r="BW2" s="4"/>
      <c r="BX2" s="4"/>
      <c r="BY2" s="4"/>
      <c r="BZ2" s="5"/>
      <c r="CA2" s="5"/>
      <c r="CB2" s="5"/>
      <c r="CC2" s="5"/>
      <c r="CD2" s="5"/>
      <c r="CE2" s="5"/>
      <c r="CF2" s="5"/>
      <c r="CG2" s="5"/>
      <c r="CH2" s="5"/>
      <c r="CI2" s="4"/>
      <c r="CJ2" s="4"/>
      <c r="CK2" s="4"/>
      <c r="CL2" s="4"/>
      <c r="CM2" s="5"/>
      <c r="CN2" s="5"/>
      <c r="CO2" s="5"/>
      <c r="CP2" s="5"/>
      <c r="CQ2" s="5"/>
      <c r="CR2" s="5"/>
      <c r="CS2" s="5"/>
      <c r="CT2" s="5"/>
      <c r="CU2" s="5"/>
      <c r="CV2" s="4"/>
      <c r="CW2" s="4"/>
      <c r="CX2" s="4"/>
      <c r="CY2" s="4"/>
      <c r="CZ2" s="5"/>
      <c r="DA2" s="5"/>
      <c r="DB2" s="5"/>
      <c r="DC2" s="5"/>
      <c r="DD2" s="5"/>
      <c r="DE2" s="5"/>
      <c r="DF2" s="5"/>
      <c r="DG2" s="5"/>
      <c r="DH2" s="5"/>
      <c r="DI2" s="4"/>
      <c r="DJ2" s="4"/>
      <c r="DK2" s="4"/>
      <c r="DL2" s="4"/>
      <c r="DM2" s="5"/>
      <c r="DN2" s="5"/>
      <c r="DO2" s="5"/>
      <c r="DP2" s="5"/>
      <c r="DQ2" s="5"/>
      <c r="DR2" s="5"/>
      <c r="DS2" s="5"/>
      <c r="DT2" s="5"/>
      <c r="DU2" s="5"/>
      <c r="DV2" s="4"/>
      <c r="DW2" s="4"/>
      <c r="DX2" s="4"/>
      <c r="DY2" s="4"/>
      <c r="DZ2" s="5"/>
      <c r="EA2" s="5"/>
      <c r="EB2" s="5"/>
      <c r="EC2" s="5"/>
      <c r="ED2" s="5"/>
      <c r="EE2" s="5"/>
      <c r="EF2" s="5"/>
      <c r="EG2" s="5"/>
      <c r="EH2" s="5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</row>
    <row r="3" spans="1:154" ht="21" x14ac:dyDescent="0.5">
      <c r="A3" s="4"/>
      <c r="B3" s="4"/>
      <c r="C3" s="4"/>
      <c r="D3" s="29"/>
      <c r="E3" s="29"/>
      <c r="F3" s="32"/>
      <c r="G3" s="32"/>
      <c r="H3" s="4"/>
      <c r="I3" s="4"/>
      <c r="J3" s="4"/>
      <c r="K3" s="4"/>
      <c r="L3" s="4"/>
      <c r="M3" s="5"/>
      <c r="N3" s="5"/>
      <c r="O3" s="5"/>
      <c r="P3" s="5"/>
      <c r="Q3" s="5"/>
      <c r="R3" s="5"/>
      <c r="S3" s="5"/>
      <c r="T3" s="5"/>
      <c r="U3" s="5"/>
      <c r="V3" s="5"/>
      <c r="W3" s="4"/>
      <c r="X3" s="4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4"/>
      <c r="AK3" s="4"/>
      <c r="AL3" s="4"/>
      <c r="AM3" s="5"/>
      <c r="AN3" s="5"/>
      <c r="AO3" s="5"/>
      <c r="AP3" s="5"/>
      <c r="AQ3" s="5"/>
      <c r="AR3" s="5"/>
      <c r="AS3" s="5"/>
      <c r="AT3" s="5"/>
      <c r="AU3" s="5"/>
      <c r="AV3" s="5"/>
      <c r="AW3" s="4"/>
      <c r="AX3" s="4"/>
      <c r="AY3" s="4"/>
      <c r="AZ3" s="5"/>
      <c r="BA3" s="5"/>
      <c r="BB3" s="5"/>
      <c r="BC3" s="5"/>
      <c r="BD3" s="5"/>
      <c r="BE3" s="5"/>
      <c r="BF3" s="5"/>
      <c r="BG3" s="5"/>
      <c r="BH3" s="5"/>
      <c r="BI3" s="5"/>
      <c r="BJ3" s="4"/>
      <c r="BK3" s="4"/>
      <c r="BL3" s="4"/>
      <c r="BM3" s="5"/>
      <c r="BN3" s="5"/>
      <c r="BO3" s="5"/>
      <c r="BP3" s="5"/>
      <c r="BQ3" s="5"/>
      <c r="BR3" s="5"/>
      <c r="BS3" s="5"/>
      <c r="BT3" s="5"/>
      <c r="BU3" s="5"/>
      <c r="BV3" s="4"/>
      <c r="BW3" s="4"/>
      <c r="BX3" s="4"/>
      <c r="BY3" s="4"/>
      <c r="BZ3" s="5"/>
      <c r="CA3" s="5"/>
      <c r="CB3" s="5"/>
      <c r="CC3" s="5"/>
      <c r="CD3" s="5"/>
      <c r="CE3" s="5"/>
      <c r="CF3" s="5"/>
      <c r="CG3" s="5"/>
      <c r="CH3" s="5"/>
      <c r="CI3" s="4"/>
      <c r="CJ3" s="4"/>
      <c r="CK3" s="4"/>
      <c r="CL3" s="4"/>
      <c r="CM3" s="5"/>
      <c r="CN3" s="5"/>
      <c r="CO3" s="5"/>
      <c r="CP3" s="5"/>
      <c r="CQ3" s="5"/>
      <c r="CR3" s="5"/>
      <c r="CS3" s="5"/>
      <c r="CT3" s="5"/>
      <c r="CU3" s="5"/>
      <c r="CV3" s="4"/>
      <c r="CW3" s="4"/>
      <c r="CX3" s="4"/>
      <c r="CY3" s="4"/>
      <c r="CZ3" s="5"/>
      <c r="DA3" s="5"/>
      <c r="DB3" s="5"/>
      <c r="DC3" s="5"/>
      <c r="DD3" s="5"/>
      <c r="DE3" s="5"/>
      <c r="DF3" s="5"/>
      <c r="DG3" s="5"/>
      <c r="DH3" s="5"/>
      <c r="DI3" s="4"/>
      <c r="DJ3" s="4"/>
      <c r="DK3" s="4"/>
      <c r="DL3" s="4"/>
      <c r="DM3" s="5"/>
      <c r="DN3" s="5"/>
      <c r="DO3" s="5"/>
      <c r="DP3" s="5"/>
      <c r="DQ3" s="5"/>
      <c r="DR3" s="5"/>
      <c r="DS3" s="5"/>
      <c r="DT3" s="5"/>
      <c r="DU3" s="5"/>
      <c r="DV3" s="4"/>
      <c r="DW3" s="4"/>
      <c r="DX3" s="4"/>
      <c r="DY3" s="4"/>
      <c r="DZ3" s="5"/>
      <c r="EA3" s="5"/>
      <c r="EB3" s="5"/>
      <c r="EC3" s="5"/>
      <c r="ED3" s="5"/>
      <c r="EE3" s="5"/>
      <c r="EF3" s="5"/>
      <c r="EG3" s="5"/>
      <c r="EH3" s="5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</row>
    <row r="4" spans="1:154" ht="29" thickBot="1" x14ac:dyDescent="0.4">
      <c r="A4" s="7"/>
      <c r="B4" s="7"/>
      <c r="C4" s="7"/>
      <c r="D4" s="51"/>
      <c r="E4" s="52"/>
      <c r="F4" s="53"/>
      <c r="G4" s="53"/>
      <c r="H4" s="7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</row>
    <row r="5" spans="1:154" x14ac:dyDescent="0.35">
      <c r="A5" s="33"/>
      <c r="B5" s="34"/>
      <c r="C5" s="34"/>
      <c r="D5" s="35"/>
      <c r="E5" s="36"/>
      <c r="F5" s="37"/>
      <c r="G5" s="37"/>
      <c r="H5" s="38"/>
      <c r="I5" s="39"/>
      <c r="J5" s="201" t="s">
        <v>51</v>
      </c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3"/>
      <c r="W5" s="201" t="s">
        <v>52</v>
      </c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3"/>
      <c r="AJ5" s="201" t="s">
        <v>53</v>
      </c>
      <c r="AK5" s="202"/>
      <c r="AL5" s="202"/>
      <c r="AM5" s="202"/>
      <c r="AN5" s="202"/>
      <c r="AO5" s="202"/>
      <c r="AP5" s="202"/>
      <c r="AQ5" s="202"/>
      <c r="AR5" s="202"/>
      <c r="AS5" s="202"/>
      <c r="AT5" s="202"/>
      <c r="AU5" s="202"/>
      <c r="AV5" s="203"/>
      <c r="AW5" s="201" t="s">
        <v>54</v>
      </c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3"/>
      <c r="BJ5" s="201" t="s">
        <v>55</v>
      </c>
      <c r="BK5" s="202"/>
      <c r="BL5" s="202"/>
      <c r="BM5" s="202"/>
      <c r="BN5" s="202"/>
      <c r="BO5" s="202"/>
      <c r="BP5" s="202"/>
      <c r="BQ5" s="202"/>
      <c r="BR5" s="202"/>
      <c r="BS5" s="202"/>
      <c r="BT5" s="202"/>
      <c r="BU5" s="202"/>
      <c r="BV5" s="203"/>
      <c r="BW5" s="201" t="s">
        <v>56</v>
      </c>
      <c r="BX5" s="202"/>
      <c r="BY5" s="202"/>
      <c r="BZ5" s="202"/>
      <c r="CA5" s="202"/>
      <c r="CB5" s="202"/>
      <c r="CC5" s="202"/>
      <c r="CD5" s="202"/>
      <c r="CE5" s="202"/>
      <c r="CF5" s="202"/>
      <c r="CG5" s="202"/>
      <c r="CH5" s="202"/>
      <c r="CI5" s="203"/>
      <c r="CJ5" s="201" t="s">
        <v>57</v>
      </c>
      <c r="CK5" s="202"/>
      <c r="CL5" s="202"/>
      <c r="CM5" s="202"/>
      <c r="CN5" s="202"/>
      <c r="CO5" s="202"/>
      <c r="CP5" s="202"/>
      <c r="CQ5" s="202"/>
      <c r="CR5" s="202"/>
      <c r="CS5" s="202"/>
      <c r="CT5" s="202"/>
      <c r="CU5" s="202"/>
      <c r="CV5" s="203"/>
      <c r="CW5" s="201" t="s">
        <v>58</v>
      </c>
      <c r="CX5" s="202"/>
      <c r="CY5" s="202"/>
      <c r="CZ5" s="202"/>
      <c r="DA5" s="202"/>
      <c r="DB5" s="202"/>
      <c r="DC5" s="202"/>
      <c r="DD5" s="202"/>
      <c r="DE5" s="202"/>
      <c r="DF5" s="202"/>
      <c r="DG5" s="202"/>
      <c r="DH5" s="202"/>
      <c r="DI5" s="203"/>
      <c r="DJ5" s="201" t="s">
        <v>59</v>
      </c>
      <c r="DK5" s="202"/>
      <c r="DL5" s="202"/>
      <c r="DM5" s="202"/>
      <c r="DN5" s="202"/>
      <c r="DO5" s="202"/>
      <c r="DP5" s="202"/>
      <c r="DQ5" s="202"/>
      <c r="DR5" s="202"/>
      <c r="DS5" s="202"/>
      <c r="DT5" s="202"/>
      <c r="DU5" s="202"/>
      <c r="DV5" s="203"/>
      <c r="DW5" s="201" t="s">
        <v>60</v>
      </c>
      <c r="DX5" s="202"/>
      <c r="DY5" s="202"/>
      <c r="DZ5" s="202"/>
      <c r="EA5" s="202"/>
      <c r="EB5" s="202"/>
      <c r="EC5" s="202"/>
      <c r="ED5" s="202"/>
      <c r="EE5" s="202"/>
      <c r="EF5" s="202"/>
      <c r="EG5" s="202"/>
      <c r="EH5" s="202"/>
      <c r="EI5" s="203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</row>
    <row r="6" spans="1:154" x14ac:dyDescent="0.35">
      <c r="A6" s="40"/>
      <c r="B6" s="4"/>
      <c r="C6" s="4"/>
      <c r="D6" s="32"/>
      <c r="E6" s="5"/>
      <c r="F6" s="41"/>
      <c r="G6" s="41"/>
      <c r="H6" s="42"/>
      <c r="I6" s="43"/>
      <c r="J6" s="204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6"/>
      <c r="W6" s="204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6"/>
      <c r="AJ6" s="204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6"/>
      <c r="AW6" s="204"/>
      <c r="AX6" s="205"/>
      <c r="AY6" s="205"/>
      <c r="AZ6" s="205"/>
      <c r="BA6" s="205"/>
      <c r="BB6" s="205"/>
      <c r="BC6" s="205"/>
      <c r="BD6" s="205"/>
      <c r="BE6" s="205"/>
      <c r="BF6" s="205"/>
      <c r="BG6" s="205"/>
      <c r="BH6" s="205"/>
      <c r="BI6" s="206"/>
      <c r="BJ6" s="204"/>
      <c r="BK6" s="205"/>
      <c r="BL6" s="205"/>
      <c r="BM6" s="205"/>
      <c r="BN6" s="205"/>
      <c r="BO6" s="205"/>
      <c r="BP6" s="205"/>
      <c r="BQ6" s="205"/>
      <c r="BR6" s="205"/>
      <c r="BS6" s="205"/>
      <c r="BT6" s="205"/>
      <c r="BU6" s="205"/>
      <c r="BV6" s="206"/>
      <c r="BW6" s="204"/>
      <c r="BX6" s="205"/>
      <c r="BY6" s="205"/>
      <c r="BZ6" s="205"/>
      <c r="CA6" s="205"/>
      <c r="CB6" s="205"/>
      <c r="CC6" s="205"/>
      <c r="CD6" s="205"/>
      <c r="CE6" s="205"/>
      <c r="CF6" s="205"/>
      <c r="CG6" s="205"/>
      <c r="CH6" s="205"/>
      <c r="CI6" s="206"/>
      <c r="CJ6" s="204"/>
      <c r="CK6" s="205"/>
      <c r="CL6" s="205"/>
      <c r="CM6" s="205"/>
      <c r="CN6" s="205"/>
      <c r="CO6" s="205"/>
      <c r="CP6" s="205"/>
      <c r="CQ6" s="205"/>
      <c r="CR6" s="205"/>
      <c r="CS6" s="205"/>
      <c r="CT6" s="205"/>
      <c r="CU6" s="205"/>
      <c r="CV6" s="206"/>
      <c r="CW6" s="204"/>
      <c r="CX6" s="205"/>
      <c r="CY6" s="205"/>
      <c r="CZ6" s="205"/>
      <c r="DA6" s="205"/>
      <c r="DB6" s="205"/>
      <c r="DC6" s="205"/>
      <c r="DD6" s="205"/>
      <c r="DE6" s="205"/>
      <c r="DF6" s="205"/>
      <c r="DG6" s="205"/>
      <c r="DH6" s="205"/>
      <c r="DI6" s="206"/>
      <c r="DJ6" s="204"/>
      <c r="DK6" s="205"/>
      <c r="DL6" s="205"/>
      <c r="DM6" s="205"/>
      <c r="DN6" s="205"/>
      <c r="DO6" s="205"/>
      <c r="DP6" s="205"/>
      <c r="DQ6" s="205"/>
      <c r="DR6" s="205"/>
      <c r="DS6" s="205"/>
      <c r="DT6" s="205"/>
      <c r="DU6" s="205"/>
      <c r="DV6" s="206"/>
      <c r="DW6" s="204"/>
      <c r="DX6" s="205"/>
      <c r="DY6" s="205"/>
      <c r="DZ6" s="205"/>
      <c r="EA6" s="205"/>
      <c r="EB6" s="205"/>
      <c r="EC6" s="205"/>
      <c r="ED6" s="205"/>
      <c r="EE6" s="205"/>
      <c r="EF6" s="205"/>
      <c r="EG6" s="205"/>
      <c r="EH6" s="205"/>
      <c r="EI6" s="206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</row>
    <row r="7" spans="1:154" ht="15" thickBot="1" x14ac:dyDescent="0.4">
      <c r="A7" s="44"/>
      <c r="B7" s="45"/>
      <c r="C7" s="45"/>
      <c r="D7" s="46"/>
      <c r="E7" s="47"/>
      <c r="F7" s="46"/>
      <c r="G7" s="46"/>
      <c r="H7" s="45"/>
      <c r="I7" s="48"/>
      <c r="J7" s="207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9"/>
      <c r="W7" s="207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9"/>
      <c r="AJ7" s="207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9"/>
      <c r="AW7" s="207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9"/>
      <c r="BJ7" s="207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9"/>
      <c r="BW7" s="207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9"/>
      <c r="CJ7" s="207"/>
      <c r="CK7" s="208"/>
      <c r="CL7" s="208"/>
      <c r="CM7" s="208"/>
      <c r="CN7" s="208"/>
      <c r="CO7" s="208"/>
      <c r="CP7" s="208"/>
      <c r="CQ7" s="208"/>
      <c r="CR7" s="208"/>
      <c r="CS7" s="208"/>
      <c r="CT7" s="208"/>
      <c r="CU7" s="208"/>
      <c r="CV7" s="209"/>
      <c r="CW7" s="207"/>
      <c r="CX7" s="208"/>
      <c r="CY7" s="208"/>
      <c r="CZ7" s="208"/>
      <c r="DA7" s="208"/>
      <c r="DB7" s="208"/>
      <c r="DC7" s="208"/>
      <c r="DD7" s="208"/>
      <c r="DE7" s="208"/>
      <c r="DF7" s="208"/>
      <c r="DG7" s="208"/>
      <c r="DH7" s="208"/>
      <c r="DI7" s="209"/>
      <c r="DJ7" s="207"/>
      <c r="DK7" s="208"/>
      <c r="DL7" s="208"/>
      <c r="DM7" s="208"/>
      <c r="DN7" s="208"/>
      <c r="DO7" s="208"/>
      <c r="DP7" s="208"/>
      <c r="DQ7" s="208"/>
      <c r="DR7" s="208"/>
      <c r="DS7" s="208"/>
      <c r="DT7" s="208"/>
      <c r="DU7" s="208"/>
      <c r="DV7" s="209"/>
      <c r="DW7" s="207"/>
      <c r="DX7" s="208"/>
      <c r="DY7" s="208"/>
      <c r="DZ7" s="208"/>
      <c r="EA7" s="208"/>
      <c r="EB7" s="208"/>
      <c r="EC7" s="208"/>
      <c r="ED7" s="208"/>
      <c r="EE7" s="208"/>
      <c r="EF7" s="208"/>
      <c r="EG7" s="208"/>
      <c r="EH7" s="208"/>
      <c r="EI7" s="209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</row>
    <row r="8" spans="1:154" s="71" customFormat="1" ht="12" x14ac:dyDescent="0.3">
      <c r="A8" s="66"/>
      <c r="B8" s="66"/>
      <c r="C8" s="66"/>
      <c r="D8" s="67"/>
      <c r="E8" s="68"/>
      <c r="F8" s="67"/>
      <c r="G8" s="67"/>
      <c r="H8" s="66"/>
      <c r="I8" s="66" t="s">
        <v>61</v>
      </c>
      <c r="J8" s="69">
        <f>'Assumptions &amp; Constraints'!C4</f>
        <v>44907</v>
      </c>
      <c r="K8" s="77">
        <f>J9+1</f>
        <v>44927</v>
      </c>
      <c r="L8" s="77">
        <f t="shared" ref="L8:U8" si="0">K9+1</f>
        <v>44958</v>
      </c>
      <c r="M8" s="77">
        <f t="shared" si="0"/>
        <v>44986</v>
      </c>
      <c r="N8" s="77">
        <f t="shared" si="0"/>
        <v>45017</v>
      </c>
      <c r="O8" s="77">
        <f t="shared" si="0"/>
        <v>45047</v>
      </c>
      <c r="P8" s="77">
        <f t="shared" si="0"/>
        <v>45078</v>
      </c>
      <c r="Q8" s="77">
        <f t="shared" si="0"/>
        <v>45108</v>
      </c>
      <c r="R8" s="77">
        <f t="shared" si="0"/>
        <v>45139</v>
      </c>
      <c r="S8" s="77">
        <f t="shared" si="0"/>
        <v>45170</v>
      </c>
      <c r="T8" s="77">
        <f t="shared" si="0"/>
        <v>45200</v>
      </c>
      <c r="U8" s="77">
        <f t="shared" si="0"/>
        <v>45231</v>
      </c>
      <c r="V8" s="121">
        <f>J8</f>
        <v>44907</v>
      </c>
      <c r="W8" s="70">
        <f>V9+1</f>
        <v>45272</v>
      </c>
      <c r="X8" s="93">
        <f>W9+1</f>
        <v>45292</v>
      </c>
      <c r="Y8" s="93">
        <f t="shared" ref="Y8:AH8" si="1">X9+1</f>
        <v>45323</v>
      </c>
      <c r="Z8" s="93">
        <f t="shared" si="1"/>
        <v>45352</v>
      </c>
      <c r="AA8" s="93">
        <f t="shared" si="1"/>
        <v>45383</v>
      </c>
      <c r="AB8" s="93">
        <f t="shared" si="1"/>
        <v>45413</v>
      </c>
      <c r="AC8" s="93">
        <f t="shared" si="1"/>
        <v>45444</v>
      </c>
      <c r="AD8" s="93">
        <f t="shared" si="1"/>
        <v>45474</v>
      </c>
      <c r="AE8" s="93">
        <f t="shared" si="1"/>
        <v>45505</v>
      </c>
      <c r="AF8" s="93">
        <f t="shared" si="1"/>
        <v>45536</v>
      </c>
      <c r="AG8" s="93">
        <f t="shared" si="1"/>
        <v>45566</v>
      </c>
      <c r="AH8" s="93">
        <f t="shared" si="1"/>
        <v>45597</v>
      </c>
      <c r="AI8" s="125">
        <f>V9+1</f>
        <v>45272</v>
      </c>
      <c r="AJ8" s="69">
        <f>AI9+1</f>
        <v>45638</v>
      </c>
      <c r="AK8" s="77">
        <f>AJ9+1</f>
        <v>45658</v>
      </c>
      <c r="AL8" s="77">
        <f t="shared" ref="AL8:AU8" si="2">AK9+1</f>
        <v>45689</v>
      </c>
      <c r="AM8" s="77">
        <f t="shared" si="2"/>
        <v>45717</v>
      </c>
      <c r="AN8" s="77">
        <f t="shared" si="2"/>
        <v>45748</v>
      </c>
      <c r="AO8" s="77">
        <f t="shared" si="2"/>
        <v>45778</v>
      </c>
      <c r="AP8" s="77">
        <f t="shared" si="2"/>
        <v>45809</v>
      </c>
      <c r="AQ8" s="77">
        <f t="shared" si="2"/>
        <v>45839</v>
      </c>
      <c r="AR8" s="77">
        <f t="shared" si="2"/>
        <v>45870</v>
      </c>
      <c r="AS8" s="77">
        <f t="shared" si="2"/>
        <v>45901</v>
      </c>
      <c r="AT8" s="77">
        <f t="shared" si="2"/>
        <v>45931</v>
      </c>
      <c r="AU8" s="77">
        <f t="shared" si="2"/>
        <v>45962</v>
      </c>
      <c r="AV8" s="121">
        <f>AI9+1</f>
        <v>45638</v>
      </c>
      <c r="AW8" s="70">
        <f>AV9+1</f>
        <v>46003</v>
      </c>
      <c r="AX8" s="93">
        <f>AW9+1</f>
        <v>46023</v>
      </c>
      <c r="AY8" s="93">
        <f t="shared" ref="AY8:BH8" si="3">AX9+1</f>
        <v>46054</v>
      </c>
      <c r="AZ8" s="93">
        <f t="shared" si="3"/>
        <v>46082</v>
      </c>
      <c r="BA8" s="93">
        <f t="shared" si="3"/>
        <v>46113</v>
      </c>
      <c r="BB8" s="93">
        <f t="shared" si="3"/>
        <v>46143</v>
      </c>
      <c r="BC8" s="93">
        <f t="shared" si="3"/>
        <v>46174</v>
      </c>
      <c r="BD8" s="93">
        <f t="shared" si="3"/>
        <v>46204</v>
      </c>
      <c r="BE8" s="93">
        <f t="shared" si="3"/>
        <v>46235</v>
      </c>
      <c r="BF8" s="93">
        <f t="shared" si="3"/>
        <v>46266</v>
      </c>
      <c r="BG8" s="93">
        <f t="shared" si="3"/>
        <v>46296</v>
      </c>
      <c r="BH8" s="93">
        <f t="shared" si="3"/>
        <v>46327</v>
      </c>
      <c r="BI8" s="125">
        <f>AV9+1</f>
        <v>46003</v>
      </c>
      <c r="BJ8" s="69">
        <f>BI9+1</f>
        <v>46368</v>
      </c>
      <c r="BK8" s="77">
        <f>BJ9+1</f>
        <v>46388</v>
      </c>
      <c r="BL8" s="77">
        <f t="shared" ref="BL8:BU8" si="4">BK9+1</f>
        <v>46419</v>
      </c>
      <c r="BM8" s="77">
        <f t="shared" si="4"/>
        <v>46447</v>
      </c>
      <c r="BN8" s="77">
        <f t="shared" si="4"/>
        <v>46478</v>
      </c>
      <c r="BO8" s="77">
        <f t="shared" si="4"/>
        <v>46508</v>
      </c>
      <c r="BP8" s="77">
        <f t="shared" si="4"/>
        <v>46539</v>
      </c>
      <c r="BQ8" s="77">
        <f t="shared" si="4"/>
        <v>46569</v>
      </c>
      <c r="BR8" s="77">
        <f t="shared" si="4"/>
        <v>46600</v>
      </c>
      <c r="BS8" s="77">
        <f t="shared" si="4"/>
        <v>46631</v>
      </c>
      <c r="BT8" s="77">
        <f t="shared" si="4"/>
        <v>46661</v>
      </c>
      <c r="BU8" s="77">
        <f t="shared" si="4"/>
        <v>46692</v>
      </c>
      <c r="BV8" s="121">
        <f>BI9+1</f>
        <v>46368</v>
      </c>
      <c r="BW8" s="70">
        <f>BV9+1</f>
        <v>46733</v>
      </c>
      <c r="BX8" s="93">
        <f>BW9+1</f>
        <v>46753</v>
      </c>
      <c r="BY8" s="93">
        <f t="shared" ref="BY8:CH8" si="5">BX9+1</f>
        <v>46784</v>
      </c>
      <c r="BZ8" s="93">
        <f t="shared" si="5"/>
        <v>46813</v>
      </c>
      <c r="CA8" s="93">
        <f t="shared" si="5"/>
        <v>46844</v>
      </c>
      <c r="CB8" s="93">
        <f t="shared" si="5"/>
        <v>46874</v>
      </c>
      <c r="CC8" s="93">
        <f t="shared" si="5"/>
        <v>46905</v>
      </c>
      <c r="CD8" s="93">
        <f t="shared" si="5"/>
        <v>46935</v>
      </c>
      <c r="CE8" s="93">
        <f t="shared" si="5"/>
        <v>46966</v>
      </c>
      <c r="CF8" s="93">
        <f t="shared" si="5"/>
        <v>46997</v>
      </c>
      <c r="CG8" s="93">
        <f t="shared" si="5"/>
        <v>47027</v>
      </c>
      <c r="CH8" s="93">
        <f t="shared" si="5"/>
        <v>47058</v>
      </c>
      <c r="CI8" s="125">
        <f>BV9+1</f>
        <v>46733</v>
      </c>
      <c r="CJ8" s="69">
        <f>CI9+1</f>
        <v>47099</v>
      </c>
      <c r="CK8" s="77">
        <f>CJ9+1</f>
        <v>47119</v>
      </c>
      <c r="CL8" s="77">
        <f t="shared" ref="CL8:CU8" si="6">CK9+1</f>
        <v>47150</v>
      </c>
      <c r="CM8" s="77">
        <f t="shared" si="6"/>
        <v>47178</v>
      </c>
      <c r="CN8" s="77">
        <f t="shared" si="6"/>
        <v>47209</v>
      </c>
      <c r="CO8" s="77">
        <f t="shared" si="6"/>
        <v>47239</v>
      </c>
      <c r="CP8" s="77">
        <f t="shared" si="6"/>
        <v>47270</v>
      </c>
      <c r="CQ8" s="77">
        <f t="shared" si="6"/>
        <v>47300</v>
      </c>
      <c r="CR8" s="77">
        <f t="shared" si="6"/>
        <v>47331</v>
      </c>
      <c r="CS8" s="77">
        <f t="shared" si="6"/>
        <v>47362</v>
      </c>
      <c r="CT8" s="77">
        <f t="shared" si="6"/>
        <v>47392</v>
      </c>
      <c r="CU8" s="77">
        <f t="shared" si="6"/>
        <v>47423</v>
      </c>
      <c r="CV8" s="121">
        <f>CI9+1</f>
        <v>47099</v>
      </c>
      <c r="CW8" s="70">
        <f>CV9+1</f>
        <v>47464</v>
      </c>
      <c r="CX8" s="93">
        <f>CW9+1</f>
        <v>47484</v>
      </c>
      <c r="CY8" s="93">
        <f t="shared" ref="CY8:DH8" si="7">CX9+1</f>
        <v>47515</v>
      </c>
      <c r="CZ8" s="93">
        <f t="shared" si="7"/>
        <v>47543</v>
      </c>
      <c r="DA8" s="93">
        <f t="shared" si="7"/>
        <v>47574</v>
      </c>
      <c r="DB8" s="93">
        <f t="shared" si="7"/>
        <v>47604</v>
      </c>
      <c r="DC8" s="93">
        <f t="shared" si="7"/>
        <v>47635</v>
      </c>
      <c r="DD8" s="93">
        <f t="shared" si="7"/>
        <v>47665</v>
      </c>
      <c r="DE8" s="93">
        <f t="shared" si="7"/>
        <v>47696</v>
      </c>
      <c r="DF8" s="93">
        <f t="shared" si="7"/>
        <v>47727</v>
      </c>
      <c r="DG8" s="93">
        <f t="shared" si="7"/>
        <v>47757</v>
      </c>
      <c r="DH8" s="93">
        <f t="shared" si="7"/>
        <v>47788</v>
      </c>
      <c r="DI8" s="125">
        <f>CV9+1</f>
        <v>47464</v>
      </c>
      <c r="DJ8" s="69">
        <f>DI9+1</f>
        <v>47829</v>
      </c>
      <c r="DK8" s="77">
        <f>DJ9+1</f>
        <v>47849</v>
      </c>
      <c r="DL8" s="77">
        <f t="shared" ref="DL8:DU8" si="8">DK9+1</f>
        <v>47880</v>
      </c>
      <c r="DM8" s="77">
        <f t="shared" si="8"/>
        <v>47908</v>
      </c>
      <c r="DN8" s="77">
        <f t="shared" si="8"/>
        <v>47939</v>
      </c>
      <c r="DO8" s="77">
        <f t="shared" si="8"/>
        <v>47969</v>
      </c>
      <c r="DP8" s="77">
        <f t="shared" si="8"/>
        <v>48000</v>
      </c>
      <c r="DQ8" s="77">
        <f t="shared" si="8"/>
        <v>48030</v>
      </c>
      <c r="DR8" s="77">
        <f t="shared" si="8"/>
        <v>48061</v>
      </c>
      <c r="DS8" s="77">
        <f t="shared" si="8"/>
        <v>48092</v>
      </c>
      <c r="DT8" s="77">
        <f t="shared" si="8"/>
        <v>48122</v>
      </c>
      <c r="DU8" s="77">
        <f t="shared" si="8"/>
        <v>48153</v>
      </c>
      <c r="DV8" s="121">
        <f>DI9+1</f>
        <v>47829</v>
      </c>
      <c r="DW8" s="70">
        <f>DV9+1</f>
        <v>48194</v>
      </c>
      <c r="DX8" s="93">
        <f>DW9+1</f>
        <v>48214</v>
      </c>
      <c r="DY8" s="93">
        <f t="shared" ref="DY8:EH8" si="9">DX9+1</f>
        <v>48245</v>
      </c>
      <c r="DZ8" s="93">
        <f t="shared" si="9"/>
        <v>48274</v>
      </c>
      <c r="EA8" s="93">
        <f t="shared" si="9"/>
        <v>48305</v>
      </c>
      <c r="EB8" s="93">
        <f t="shared" si="9"/>
        <v>48335</v>
      </c>
      <c r="EC8" s="93">
        <f t="shared" si="9"/>
        <v>48366</v>
      </c>
      <c r="ED8" s="93">
        <f t="shared" si="9"/>
        <v>48396</v>
      </c>
      <c r="EE8" s="93">
        <f t="shared" si="9"/>
        <v>48427</v>
      </c>
      <c r="EF8" s="93">
        <f t="shared" si="9"/>
        <v>48458</v>
      </c>
      <c r="EG8" s="93">
        <f t="shared" si="9"/>
        <v>48488</v>
      </c>
      <c r="EH8" s="93">
        <f t="shared" si="9"/>
        <v>48519</v>
      </c>
      <c r="EI8" s="125">
        <f>DV9+1</f>
        <v>48194</v>
      </c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</row>
    <row r="9" spans="1:154" s="71" customFormat="1" ht="12" x14ac:dyDescent="0.3">
      <c r="A9" s="66"/>
      <c r="B9" s="66"/>
      <c r="C9" s="66"/>
      <c r="D9" s="67"/>
      <c r="E9" s="68"/>
      <c r="F9" s="67"/>
      <c r="G9" s="67"/>
      <c r="H9" s="66"/>
      <c r="I9" s="66" t="s">
        <v>62</v>
      </c>
      <c r="J9" s="72">
        <f>EOMONTH(J8,0)</f>
        <v>44926</v>
      </c>
      <c r="K9" s="78">
        <f t="shared" ref="K9:U9" si="10">EOMONTH(K8,0)</f>
        <v>44957</v>
      </c>
      <c r="L9" s="78">
        <f t="shared" si="10"/>
        <v>44985</v>
      </c>
      <c r="M9" s="78">
        <f t="shared" si="10"/>
        <v>45016</v>
      </c>
      <c r="N9" s="78">
        <f t="shared" si="10"/>
        <v>45046</v>
      </c>
      <c r="O9" s="78">
        <f t="shared" si="10"/>
        <v>45077</v>
      </c>
      <c r="P9" s="78">
        <f t="shared" si="10"/>
        <v>45107</v>
      </c>
      <c r="Q9" s="78">
        <f t="shared" si="10"/>
        <v>45138</v>
      </c>
      <c r="R9" s="78">
        <f t="shared" si="10"/>
        <v>45169</v>
      </c>
      <c r="S9" s="78">
        <f t="shared" si="10"/>
        <v>45199</v>
      </c>
      <c r="T9" s="78">
        <f t="shared" si="10"/>
        <v>45230</v>
      </c>
      <c r="U9" s="78">
        <f t="shared" si="10"/>
        <v>45260</v>
      </c>
      <c r="V9" s="122">
        <f>V8+365+IF(MOD(YEAR(V8+365),4)=0,1,0)-1</f>
        <v>45271</v>
      </c>
      <c r="W9" s="72">
        <f>EOMONTH(W8,0)</f>
        <v>45291</v>
      </c>
      <c r="X9" s="78">
        <f t="shared" ref="X9:AH9" si="11">EOMONTH(X8,0)</f>
        <v>45322</v>
      </c>
      <c r="Y9" s="78">
        <f t="shared" si="11"/>
        <v>45351</v>
      </c>
      <c r="Z9" s="78">
        <f t="shared" si="11"/>
        <v>45382</v>
      </c>
      <c r="AA9" s="78">
        <f t="shared" si="11"/>
        <v>45412</v>
      </c>
      <c r="AB9" s="78">
        <f t="shared" si="11"/>
        <v>45443</v>
      </c>
      <c r="AC9" s="78">
        <f t="shared" si="11"/>
        <v>45473</v>
      </c>
      <c r="AD9" s="78">
        <f t="shared" si="11"/>
        <v>45504</v>
      </c>
      <c r="AE9" s="78">
        <f t="shared" si="11"/>
        <v>45535</v>
      </c>
      <c r="AF9" s="78">
        <f t="shared" si="11"/>
        <v>45565</v>
      </c>
      <c r="AG9" s="78">
        <f t="shared" si="11"/>
        <v>45596</v>
      </c>
      <c r="AH9" s="78">
        <f t="shared" si="11"/>
        <v>45626</v>
      </c>
      <c r="AI9" s="126">
        <f>AI8+365+IF(MOD(YEAR(AI8+365),4)=0,1,0)-1</f>
        <v>45637</v>
      </c>
      <c r="AJ9" s="72">
        <f>EOMONTH(AJ8,0)</f>
        <v>45657</v>
      </c>
      <c r="AK9" s="78">
        <f t="shared" ref="AK9:AU9" si="12">EOMONTH(AK8,0)</f>
        <v>45688</v>
      </c>
      <c r="AL9" s="78">
        <f t="shared" si="12"/>
        <v>45716</v>
      </c>
      <c r="AM9" s="78">
        <f t="shared" si="12"/>
        <v>45747</v>
      </c>
      <c r="AN9" s="78">
        <f t="shared" si="12"/>
        <v>45777</v>
      </c>
      <c r="AO9" s="78">
        <f t="shared" si="12"/>
        <v>45808</v>
      </c>
      <c r="AP9" s="78">
        <f t="shared" si="12"/>
        <v>45838</v>
      </c>
      <c r="AQ9" s="78">
        <f t="shared" si="12"/>
        <v>45869</v>
      </c>
      <c r="AR9" s="78">
        <f t="shared" si="12"/>
        <v>45900</v>
      </c>
      <c r="AS9" s="78">
        <f t="shared" si="12"/>
        <v>45930</v>
      </c>
      <c r="AT9" s="78">
        <f t="shared" si="12"/>
        <v>45961</v>
      </c>
      <c r="AU9" s="78">
        <f t="shared" si="12"/>
        <v>45991</v>
      </c>
      <c r="AV9" s="122">
        <f t="shared" ref="AV9:CI9" si="13">AV8+365+IF(MOD(YEAR(AV8+365),4)=0,1,0)-1</f>
        <v>46002</v>
      </c>
      <c r="AW9" s="72">
        <f>EOMONTH(AW8,0)</f>
        <v>46022</v>
      </c>
      <c r="AX9" s="78">
        <f t="shared" ref="AX9:BH9" si="14">EOMONTH(AX8,0)</f>
        <v>46053</v>
      </c>
      <c r="AY9" s="78">
        <f t="shared" si="14"/>
        <v>46081</v>
      </c>
      <c r="AZ9" s="78">
        <f t="shared" si="14"/>
        <v>46112</v>
      </c>
      <c r="BA9" s="78">
        <f t="shared" si="14"/>
        <v>46142</v>
      </c>
      <c r="BB9" s="78">
        <f t="shared" si="14"/>
        <v>46173</v>
      </c>
      <c r="BC9" s="78">
        <f t="shared" si="14"/>
        <v>46203</v>
      </c>
      <c r="BD9" s="78">
        <f t="shared" si="14"/>
        <v>46234</v>
      </c>
      <c r="BE9" s="78">
        <f t="shared" si="14"/>
        <v>46265</v>
      </c>
      <c r="BF9" s="78">
        <f t="shared" si="14"/>
        <v>46295</v>
      </c>
      <c r="BG9" s="78">
        <f t="shared" si="14"/>
        <v>46326</v>
      </c>
      <c r="BH9" s="78">
        <f t="shared" si="14"/>
        <v>46356</v>
      </c>
      <c r="BI9" s="126">
        <f t="shared" si="13"/>
        <v>46367</v>
      </c>
      <c r="BJ9" s="72">
        <f>EOMONTH(BJ8,0)</f>
        <v>46387</v>
      </c>
      <c r="BK9" s="78">
        <f t="shared" ref="BK9:BU9" si="15">EOMONTH(BK8,0)</f>
        <v>46418</v>
      </c>
      <c r="BL9" s="78">
        <f t="shared" si="15"/>
        <v>46446</v>
      </c>
      <c r="BM9" s="78">
        <f t="shared" si="15"/>
        <v>46477</v>
      </c>
      <c r="BN9" s="78">
        <f t="shared" si="15"/>
        <v>46507</v>
      </c>
      <c r="BO9" s="78">
        <f t="shared" si="15"/>
        <v>46538</v>
      </c>
      <c r="BP9" s="78">
        <f t="shared" si="15"/>
        <v>46568</v>
      </c>
      <c r="BQ9" s="78">
        <f t="shared" si="15"/>
        <v>46599</v>
      </c>
      <c r="BR9" s="78">
        <f t="shared" si="15"/>
        <v>46630</v>
      </c>
      <c r="BS9" s="78">
        <f t="shared" si="15"/>
        <v>46660</v>
      </c>
      <c r="BT9" s="78">
        <f t="shared" si="15"/>
        <v>46691</v>
      </c>
      <c r="BU9" s="78">
        <f t="shared" si="15"/>
        <v>46721</v>
      </c>
      <c r="BV9" s="122">
        <f t="shared" si="13"/>
        <v>46732</v>
      </c>
      <c r="BW9" s="72">
        <f>EOMONTH(BW8,0)</f>
        <v>46752</v>
      </c>
      <c r="BX9" s="78">
        <f t="shared" ref="BX9:CH9" si="16">EOMONTH(BX8,0)</f>
        <v>46783</v>
      </c>
      <c r="BY9" s="78">
        <f t="shared" si="16"/>
        <v>46812</v>
      </c>
      <c r="BZ9" s="78">
        <f t="shared" si="16"/>
        <v>46843</v>
      </c>
      <c r="CA9" s="78">
        <f t="shared" si="16"/>
        <v>46873</v>
      </c>
      <c r="CB9" s="78">
        <f t="shared" si="16"/>
        <v>46904</v>
      </c>
      <c r="CC9" s="78">
        <f t="shared" si="16"/>
        <v>46934</v>
      </c>
      <c r="CD9" s="78">
        <f t="shared" si="16"/>
        <v>46965</v>
      </c>
      <c r="CE9" s="78">
        <f t="shared" si="16"/>
        <v>46996</v>
      </c>
      <c r="CF9" s="78">
        <f t="shared" si="16"/>
        <v>47026</v>
      </c>
      <c r="CG9" s="78">
        <f t="shared" si="16"/>
        <v>47057</v>
      </c>
      <c r="CH9" s="78">
        <f t="shared" si="16"/>
        <v>47087</v>
      </c>
      <c r="CI9" s="126">
        <f t="shared" si="13"/>
        <v>47098</v>
      </c>
      <c r="CJ9" s="72">
        <f>EOMONTH(CJ8,0)</f>
        <v>47118</v>
      </c>
      <c r="CK9" s="78">
        <f t="shared" ref="CK9:CU9" si="17">EOMONTH(CK8,0)</f>
        <v>47149</v>
      </c>
      <c r="CL9" s="78">
        <f t="shared" si="17"/>
        <v>47177</v>
      </c>
      <c r="CM9" s="78">
        <f t="shared" si="17"/>
        <v>47208</v>
      </c>
      <c r="CN9" s="78">
        <f t="shared" si="17"/>
        <v>47238</v>
      </c>
      <c r="CO9" s="78">
        <f t="shared" si="17"/>
        <v>47269</v>
      </c>
      <c r="CP9" s="78">
        <f t="shared" si="17"/>
        <v>47299</v>
      </c>
      <c r="CQ9" s="78">
        <f t="shared" si="17"/>
        <v>47330</v>
      </c>
      <c r="CR9" s="78">
        <f t="shared" si="17"/>
        <v>47361</v>
      </c>
      <c r="CS9" s="78">
        <f t="shared" si="17"/>
        <v>47391</v>
      </c>
      <c r="CT9" s="78">
        <f t="shared" si="17"/>
        <v>47422</v>
      </c>
      <c r="CU9" s="78">
        <f t="shared" si="17"/>
        <v>47452</v>
      </c>
      <c r="CV9" s="122">
        <f t="shared" ref="CV9:DI9" si="18">CV8+365+IF(MOD(YEAR(CV8+365),4)=0,1,0)-1</f>
        <v>47463</v>
      </c>
      <c r="CW9" s="72">
        <f>EOMONTH(CW8,0)</f>
        <v>47483</v>
      </c>
      <c r="CX9" s="78">
        <f t="shared" ref="CX9:DH9" si="19">EOMONTH(CX8,0)</f>
        <v>47514</v>
      </c>
      <c r="CY9" s="78">
        <f t="shared" si="19"/>
        <v>47542</v>
      </c>
      <c r="CZ9" s="78">
        <f t="shared" si="19"/>
        <v>47573</v>
      </c>
      <c r="DA9" s="78">
        <f t="shared" si="19"/>
        <v>47603</v>
      </c>
      <c r="DB9" s="78">
        <f t="shared" si="19"/>
        <v>47634</v>
      </c>
      <c r="DC9" s="78">
        <f t="shared" si="19"/>
        <v>47664</v>
      </c>
      <c r="DD9" s="78">
        <f t="shared" si="19"/>
        <v>47695</v>
      </c>
      <c r="DE9" s="78">
        <f t="shared" si="19"/>
        <v>47726</v>
      </c>
      <c r="DF9" s="78">
        <f t="shared" si="19"/>
        <v>47756</v>
      </c>
      <c r="DG9" s="78">
        <f t="shared" si="19"/>
        <v>47787</v>
      </c>
      <c r="DH9" s="78">
        <f t="shared" si="19"/>
        <v>47817</v>
      </c>
      <c r="DI9" s="126">
        <f t="shared" si="18"/>
        <v>47828</v>
      </c>
      <c r="DJ9" s="72">
        <f>EOMONTH(DJ8,0)</f>
        <v>47848</v>
      </c>
      <c r="DK9" s="78">
        <f t="shared" ref="DK9:DU9" si="20">EOMONTH(DK8,0)</f>
        <v>47879</v>
      </c>
      <c r="DL9" s="78">
        <f t="shared" si="20"/>
        <v>47907</v>
      </c>
      <c r="DM9" s="78">
        <f t="shared" si="20"/>
        <v>47938</v>
      </c>
      <c r="DN9" s="78">
        <f t="shared" si="20"/>
        <v>47968</v>
      </c>
      <c r="DO9" s="78">
        <f t="shared" si="20"/>
        <v>47999</v>
      </c>
      <c r="DP9" s="78">
        <f t="shared" si="20"/>
        <v>48029</v>
      </c>
      <c r="DQ9" s="78">
        <f t="shared" si="20"/>
        <v>48060</v>
      </c>
      <c r="DR9" s="78">
        <f t="shared" si="20"/>
        <v>48091</v>
      </c>
      <c r="DS9" s="78">
        <f t="shared" si="20"/>
        <v>48121</v>
      </c>
      <c r="DT9" s="78">
        <f t="shared" si="20"/>
        <v>48152</v>
      </c>
      <c r="DU9" s="78">
        <f t="shared" si="20"/>
        <v>48182</v>
      </c>
      <c r="DV9" s="122">
        <f t="shared" ref="DV9:EI9" si="21">DV8+365+IF(MOD(YEAR(DV8+365),4)=0,1,0)-1</f>
        <v>48193</v>
      </c>
      <c r="DW9" s="72">
        <f>EOMONTH(DW8,0)</f>
        <v>48213</v>
      </c>
      <c r="DX9" s="78">
        <f t="shared" ref="DX9:EH9" si="22">EOMONTH(DX8,0)</f>
        <v>48244</v>
      </c>
      <c r="DY9" s="78">
        <f t="shared" si="22"/>
        <v>48273</v>
      </c>
      <c r="DZ9" s="78">
        <f t="shared" si="22"/>
        <v>48304</v>
      </c>
      <c r="EA9" s="78">
        <f t="shared" si="22"/>
        <v>48334</v>
      </c>
      <c r="EB9" s="78">
        <f t="shared" si="22"/>
        <v>48365</v>
      </c>
      <c r="EC9" s="78">
        <f t="shared" si="22"/>
        <v>48395</v>
      </c>
      <c r="ED9" s="78">
        <f t="shared" si="22"/>
        <v>48426</v>
      </c>
      <c r="EE9" s="78">
        <f t="shared" si="22"/>
        <v>48457</v>
      </c>
      <c r="EF9" s="78">
        <f t="shared" si="22"/>
        <v>48487</v>
      </c>
      <c r="EG9" s="78">
        <f t="shared" si="22"/>
        <v>48518</v>
      </c>
      <c r="EH9" s="78">
        <f t="shared" si="22"/>
        <v>48548</v>
      </c>
      <c r="EI9" s="126">
        <f t="shared" si="21"/>
        <v>48559</v>
      </c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</row>
    <row r="10" spans="1:154" x14ac:dyDescent="0.35">
      <c r="A10" s="11"/>
      <c r="B10" s="11"/>
      <c r="C10" s="11"/>
      <c r="D10" s="31"/>
      <c r="E10" s="8"/>
      <c r="F10" s="31"/>
      <c r="G10" s="31"/>
      <c r="H10" s="11"/>
      <c r="I10" s="10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23"/>
      <c r="W10" s="9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27"/>
      <c r="AJ10" s="9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23"/>
      <c r="AW10" s="9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27"/>
      <c r="BJ10" s="9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23"/>
      <c r="BW10" s="9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27"/>
      <c r="CJ10" s="9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23"/>
      <c r="CW10" s="9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27"/>
      <c r="DJ10" s="9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23"/>
      <c r="DW10" s="9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27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</row>
    <row r="11" spans="1:154" ht="40" customHeight="1" thickBot="1" x14ac:dyDescent="0.4">
      <c r="A11" s="4"/>
      <c r="B11" s="11" t="s">
        <v>63</v>
      </c>
      <c r="C11" s="11"/>
      <c r="D11" s="31"/>
      <c r="E11" s="130" t="s">
        <v>65</v>
      </c>
      <c r="F11" s="41"/>
      <c r="G11" s="162" t="s">
        <v>66</v>
      </c>
      <c r="H11" s="54" t="s">
        <v>67</v>
      </c>
      <c r="I11" s="4"/>
      <c r="J11" s="12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124"/>
      <c r="W11" s="13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28"/>
      <c r="AJ11" s="12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124"/>
      <c r="AW11" s="13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128"/>
      <c r="BJ11" s="12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124"/>
      <c r="BW11" s="13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128"/>
      <c r="CJ11" s="12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124"/>
      <c r="CW11" s="13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128"/>
      <c r="DJ11" s="12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124"/>
      <c r="DW11" s="1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128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</row>
    <row r="12" spans="1:154" x14ac:dyDescent="0.35">
      <c r="A12" s="4"/>
      <c r="B12" s="231" t="s">
        <v>16</v>
      </c>
      <c r="C12" s="185"/>
      <c r="D12" s="234" t="s">
        <v>147</v>
      </c>
      <c r="E12" s="189"/>
      <c r="F12" s="152" t="s">
        <v>70</v>
      </c>
      <c r="G12" s="161"/>
      <c r="H12" s="211" t="s">
        <v>148</v>
      </c>
      <c r="I12" s="95"/>
      <c r="J12" s="80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101"/>
      <c r="V12" s="100">
        <f t="shared" ref="V12:V20" si="23">SUM(J12:U12)</f>
        <v>0</v>
      </c>
      <c r="W12" s="88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90">
        <f t="shared" ref="AI12:AI20" si="24">SUM(W12:AH12)</f>
        <v>0</v>
      </c>
      <c r="AJ12" s="80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5">
        <f t="shared" ref="AV12:AV20" si="25">SUM(AJ12:AU12)</f>
        <v>0</v>
      </c>
      <c r="AW12" s="88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90">
        <f t="shared" ref="BI12:BI20" si="26">SUM(AW12:BH12)</f>
        <v>0</v>
      </c>
      <c r="BJ12" s="80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5">
        <f t="shared" ref="BV12:BV20" si="27">SUM(BJ12:BU12)</f>
        <v>0</v>
      </c>
      <c r="BW12" s="88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90">
        <f t="shared" ref="CI12:CI20" si="28">SUM(BW12:CH12)</f>
        <v>0</v>
      </c>
      <c r="CJ12" s="80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98"/>
      <c r="CV12" s="100">
        <f t="shared" ref="CV12:CV20" si="29">SUM(CJ12:CU12)</f>
        <v>0</v>
      </c>
      <c r="CW12" s="88"/>
      <c r="CX12" s="89"/>
      <c r="CY12" s="89"/>
      <c r="CZ12" s="89"/>
      <c r="DA12" s="89"/>
      <c r="DB12" s="89"/>
      <c r="DC12" s="89"/>
      <c r="DD12" s="89"/>
      <c r="DE12" s="89"/>
      <c r="DF12" s="89"/>
      <c r="DG12" s="89"/>
      <c r="DH12" s="89"/>
      <c r="DI12" s="90">
        <f t="shared" ref="DI12:DI20" si="30">SUM(CW12:DH12)</f>
        <v>0</v>
      </c>
      <c r="DJ12" s="80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98"/>
      <c r="DV12" s="100">
        <f t="shared" ref="DV12:DV20" si="31">SUM(DJ12:DU12)</f>
        <v>0</v>
      </c>
      <c r="DW12" s="88"/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90">
        <f t="shared" ref="EI12:EI20" si="32">SUM(DW12:EH12)</f>
        <v>0</v>
      </c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</row>
    <row r="13" spans="1:154" x14ac:dyDescent="0.35">
      <c r="A13" s="4"/>
      <c r="B13" s="232"/>
      <c r="C13" s="186"/>
      <c r="D13" s="229"/>
      <c r="E13" s="190"/>
      <c r="F13" s="61" t="s">
        <v>128</v>
      </c>
      <c r="G13" s="159"/>
      <c r="H13" s="212"/>
      <c r="I13" s="95"/>
      <c r="J13" s="16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7"/>
      <c r="V13" s="15">
        <f t="shared" si="23"/>
        <v>0</v>
      </c>
      <c r="W13" s="74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91">
        <f t="shared" si="24"/>
        <v>0</v>
      </c>
      <c r="AJ13" s="16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86">
        <f t="shared" si="25"/>
        <v>0</v>
      </c>
      <c r="AW13" s="74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91">
        <f t="shared" si="26"/>
        <v>0</v>
      </c>
      <c r="BJ13" s="16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86">
        <f t="shared" si="27"/>
        <v>0</v>
      </c>
      <c r="BW13" s="74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91">
        <f t="shared" si="28"/>
        <v>0</v>
      </c>
      <c r="CJ13" s="16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99"/>
      <c r="CV13" s="15">
        <f t="shared" si="29"/>
        <v>0</v>
      </c>
      <c r="CW13" s="74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91">
        <f t="shared" si="30"/>
        <v>0</v>
      </c>
      <c r="DJ13" s="16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99"/>
      <c r="DV13" s="15">
        <f t="shared" si="31"/>
        <v>0</v>
      </c>
      <c r="DW13" s="74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91">
        <f t="shared" si="32"/>
        <v>0</v>
      </c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</row>
    <row r="14" spans="1:154" x14ac:dyDescent="0.35">
      <c r="A14" s="4"/>
      <c r="B14" s="232"/>
      <c r="C14" s="186"/>
      <c r="D14" s="229"/>
      <c r="E14" s="190"/>
      <c r="F14" s="61" t="s">
        <v>128</v>
      </c>
      <c r="G14" s="159"/>
      <c r="H14" s="212"/>
      <c r="I14" s="95"/>
      <c r="J14" s="16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7"/>
      <c r="V14" s="15">
        <f t="shared" si="23"/>
        <v>0</v>
      </c>
      <c r="W14" s="74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91">
        <f t="shared" si="24"/>
        <v>0</v>
      </c>
      <c r="AJ14" s="16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86">
        <f t="shared" si="25"/>
        <v>0</v>
      </c>
      <c r="AW14" s="74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91">
        <f t="shared" si="26"/>
        <v>0</v>
      </c>
      <c r="BJ14" s="16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86">
        <f t="shared" si="27"/>
        <v>0</v>
      </c>
      <c r="BW14" s="74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91">
        <f t="shared" si="28"/>
        <v>0</v>
      </c>
      <c r="CJ14" s="16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99"/>
      <c r="CV14" s="15">
        <f t="shared" si="29"/>
        <v>0</v>
      </c>
      <c r="CW14" s="74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91">
        <f t="shared" si="30"/>
        <v>0</v>
      </c>
      <c r="DJ14" s="16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99"/>
      <c r="DV14" s="15">
        <f t="shared" si="31"/>
        <v>0</v>
      </c>
      <c r="DW14" s="74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91">
        <f t="shared" si="32"/>
        <v>0</v>
      </c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</row>
    <row r="15" spans="1:154" x14ac:dyDescent="0.35">
      <c r="A15" s="4"/>
      <c r="B15" s="232"/>
      <c r="C15" s="186"/>
      <c r="D15" s="229"/>
      <c r="E15" s="190"/>
      <c r="F15" s="61" t="s">
        <v>128</v>
      </c>
      <c r="G15" s="159"/>
      <c r="H15" s="212"/>
      <c r="I15" s="95"/>
      <c r="J15" s="16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7"/>
      <c r="V15" s="15">
        <f t="shared" si="23"/>
        <v>0</v>
      </c>
      <c r="W15" s="74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91">
        <f t="shared" si="24"/>
        <v>0</v>
      </c>
      <c r="AJ15" s="16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86">
        <f t="shared" si="25"/>
        <v>0</v>
      </c>
      <c r="AW15" s="74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91">
        <f t="shared" si="26"/>
        <v>0</v>
      </c>
      <c r="BJ15" s="16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86">
        <f t="shared" si="27"/>
        <v>0</v>
      </c>
      <c r="BW15" s="74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91">
        <f t="shared" si="28"/>
        <v>0</v>
      </c>
      <c r="CJ15" s="16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99"/>
      <c r="CV15" s="15">
        <f t="shared" si="29"/>
        <v>0</v>
      </c>
      <c r="CW15" s="74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91">
        <f t="shared" si="30"/>
        <v>0</v>
      </c>
      <c r="DJ15" s="16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99"/>
      <c r="DV15" s="15">
        <f t="shared" si="31"/>
        <v>0</v>
      </c>
      <c r="DW15" s="74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91">
        <f t="shared" si="32"/>
        <v>0</v>
      </c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</row>
    <row r="16" spans="1:154" x14ac:dyDescent="0.35">
      <c r="A16" s="4"/>
      <c r="B16" s="232"/>
      <c r="C16" s="186"/>
      <c r="D16" s="229"/>
      <c r="E16" s="190"/>
      <c r="F16" s="61" t="s">
        <v>128</v>
      </c>
      <c r="G16" s="159"/>
      <c r="H16" s="212"/>
      <c r="I16" s="95"/>
      <c r="J16" s="16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7"/>
      <c r="V16" s="15">
        <f t="shared" si="23"/>
        <v>0</v>
      </c>
      <c r="W16" s="74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91">
        <f t="shared" si="24"/>
        <v>0</v>
      </c>
      <c r="AJ16" s="16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86">
        <f t="shared" si="25"/>
        <v>0</v>
      </c>
      <c r="AW16" s="74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91">
        <f t="shared" si="26"/>
        <v>0</v>
      </c>
      <c r="BJ16" s="16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86">
        <f t="shared" si="27"/>
        <v>0</v>
      </c>
      <c r="BW16" s="74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91">
        <f t="shared" si="28"/>
        <v>0</v>
      </c>
      <c r="CJ16" s="16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99"/>
      <c r="CV16" s="15">
        <f t="shared" si="29"/>
        <v>0</v>
      </c>
      <c r="CW16" s="74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91">
        <f t="shared" si="30"/>
        <v>0</v>
      </c>
      <c r="DJ16" s="16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99"/>
      <c r="DV16" s="15">
        <f t="shared" si="31"/>
        <v>0</v>
      </c>
      <c r="DW16" s="74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91">
        <f t="shared" si="32"/>
        <v>0</v>
      </c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</row>
    <row r="17" spans="1:154" x14ac:dyDescent="0.35">
      <c r="A17" s="4"/>
      <c r="B17" s="232"/>
      <c r="C17" s="186"/>
      <c r="D17" s="229"/>
      <c r="E17" s="190"/>
      <c r="F17" s="61" t="s">
        <v>128</v>
      </c>
      <c r="G17" s="159"/>
      <c r="H17" s="212"/>
      <c r="I17" s="95"/>
      <c r="J17" s="16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7"/>
      <c r="V17" s="15">
        <f t="shared" si="23"/>
        <v>0</v>
      </c>
      <c r="W17" s="74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91">
        <f t="shared" si="24"/>
        <v>0</v>
      </c>
      <c r="AJ17" s="16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86">
        <f t="shared" si="25"/>
        <v>0</v>
      </c>
      <c r="AW17" s="74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91">
        <f t="shared" si="26"/>
        <v>0</v>
      </c>
      <c r="BJ17" s="16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86">
        <f t="shared" si="27"/>
        <v>0</v>
      </c>
      <c r="BW17" s="74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91">
        <f t="shared" si="28"/>
        <v>0</v>
      </c>
      <c r="CJ17" s="16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99"/>
      <c r="CV17" s="15">
        <f t="shared" si="29"/>
        <v>0</v>
      </c>
      <c r="CW17" s="74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91">
        <f t="shared" si="30"/>
        <v>0</v>
      </c>
      <c r="DJ17" s="16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99"/>
      <c r="DV17" s="15">
        <f t="shared" si="31"/>
        <v>0</v>
      </c>
      <c r="DW17" s="74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91">
        <f t="shared" si="32"/>
        <v>0</v>
      </c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</row>
    <row r="18" spans="1:154" x14ac:dyDescent="0.35">
      <c r="A18" s="4"/>
      <c r="B18" s="232"/>
      <c r="C18" s="186"/>
      <c r="D18" s="229"/>
      <c r="E18" s="190"/>
      <c r="F18" s="61" t="s">
        <v>128</v>
      </c>
      <c r="G18" s="159"/>
      <c r="H18" s="212"/>
      <c r="I18" s="95"/>
      <c r="J18" s="16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7"/>
      <c r="V18" s="15">
        <f t="shared" si="23"/>
        <v>0</v>
      </c>
      <c r="W18" s="74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91">
        <f t="shared" si="24"/>
        <v>0</v>
      </c>
      <c r="AJ18" s="16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86">
        <f t="shared" si="25"/>
        <v>0</v>
      </c>
      <c r="AW18" s="74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91">
        <f t="shared" si="26"/>
        <v>0</v>
      </c>
      <c r="BJ18" s="16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86">
        <f t="shared" si="27"/>
        <v>0</v>
      </c>
      <c r="BW18" s="74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91">
        <f t="shared" si="28"/>
        <v>0</v>
      </c>
      <c r="CJ18" s="16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99"/>
      <c r="CV18" s="15">
        <f t="shared" si="29"/>
        <v>0</v>
      </c>
      <c r="CW18" s="74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91">
        <f t="shared" si="30"/>
        <v>0</v>
      </c>
      <c r="DJ18" s="16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99"/>
      <c r="DV18" s="15">
        <f t="shared" si="31"/>
        <v>0</v>
      </c>
      <c r="DW18" s="74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91">
        <f t="shared" si="32"/>
        <v>0</v>
      </c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</row>
    <row r="19" spans="1:154" x14ac:dyDescent="0.35">
      <c r="A19" s="4"/>
      <c r="B19" s="232"/>
      <c r="C19" s="186"/>
      <c r="D19" s="229"/>
      <c r="E19" s="190"/>
      <c r="F19" s="61" t="s">
        <v>128</v>
      </c>
      <c r="G19" s="159"/>
      <c r="H19" s="212"/>
      <c r="I19" s="95"/>
      <c r="J19" s="16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7"/>
      <c r="V19" s="15">
        <f t="shared" si="23"/>
        <v>0</v>
      </c>
      <c r="W19" s="74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91">
        <f t="shared" si="24"/>
        <v>0</v>
      </c>
      <c r="AJ19" s="16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86">
        <f t="shared" si="25"/>
        <v>0</v>
      </c>
      <c r="AW19" s="74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91">
        <f t="shared" si="26"/>
        <v>0</v>
      </c>
      <c r="BJ19" s="16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86">
        <f t="shared" si="27"/>
        <v>0</v>
      </c>
      <c r="BW19" s="74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91">
        <f t="shared" si="28"/>
        <v>0</v>
      </c>
      <c r="CJ19" s="16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99"/>
      <c r="CV19" s="15">
        <f t="shared" si="29"/>
        <v>0</v>
      </c>
      <c r="CW19" s="74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91">
        <f t="shared" si="30"/>
        <v>0</v>
      </c>
      <c r="DJ19" s="16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99"/>
      <c r="DV19" s="15">
        <f t="shared" si="31"/>
        <v>0</v>
      </c>
      <c r="DW19" s="74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91">
        <f t="shared" si="32"/>
        <v>0</v>
      </c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</row>
    <row r="20" spans="1:154" ht="15" thickBot="1" x14ac:dyDescent="0.4">
      <c r="A20" s="4"/>
      <c r="B20" s="233"/>
      <c r="C20" s="187"/>
      <c r="D20" s="230"/>
      <c r="E20" s="191"/>
      <c r="F20" s="63" t="s">
        <v>128</v>
      </c>
      <c r="G20" s="160"/>
      <c r="H20" s="213"/>
      <c r="I20" s="95"/>
      <c r="J20" s="18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20"/>
      <c r="V20" s="21">
        <f t="shared" si="23"/>
        <v>0</v>
      </c>
      <c r="W20" s="75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92">
        <f t="shared" si="24"/>
        <v>0</v>
      </c>
      <c r="AJ20" s="18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87">
        <f t="shared" si="25"/>
        <v>0</v>
      </c>
      <c r="AW20" s="75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92">
        <f t="shared" si="26"/>
        <v>0</v>
      </c>
      <c r="BJ20" s="18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87">
        <f t="shared" si="27"/>
        <v>0</v>
      </c>
      <c r="BW20" s="75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92">
        <f t="shared" si="28"/>
        <v>0</v>
      </c>
      <c r="CJ20" s="18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02"/>
      <c r="CV20" s="21">
        <f t="shared" si="29"/>
        <v>0</v>
      </c>
      <c r="CW20" s="75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92">
        <f t="shared" si="30"/>
        <v>0</v>
      </c>
      <c r="DJ20" s="18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02"/>
      <c r="DV20" s="21">
        <f t="shared" si="31"/>
        <v>0</v>
      </c>
      <c r="DW20" s="75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92">
        <f t="shared" si="32"/>
        <v>0</v>
      </c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</row>
    <row r="21" spans="1:154" ht="29" thickBot="1" x14ac:dyDescent="0.4">
      <c r="A21" s="23"/>
      <c r="B21" s="23"/>
      <c r="C21" s="23"/>
      <c r="D21" s="64"/>
      <c r="E21" s="65"/>
      <c r="F21" s="64"/>
      <c r="G21" s="64"/>
      <c r="H21" s="23"/>
      <c r="I21" s="23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210"/>
      <c r="BK21" s="210"/>
      <c r="BL21" s="210"/>
      <c r="BM21" s="210"/>
      <c r="BN21" s="210"/>
      <c r="BO21" s="210"/>
      <c r="BP21" s="210"/>
      <c r="BQ21" s="210"/>
      <c r="BR21" s="210"/>
      <c r="BS21" s="210"/>
      <c r="BT21" s="210"/>
      <c r="BU21" s="210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210"/>
      <c r="CK21" s="210"/>
      <c r="CL21" s="210"/>
      <c r="CM21" s="210"/>
      <c r="CN21" s="210"/>
      <c r="CO21" s="210"/>
      <c r="CP21" s="210"/>
      <c r="CQ21" s="210"/>
      <c r="CR21" s="210"/>
      <c r="CS21" s="210"/>
      <c r="CT21" s="210"/>
      <c r="CU21" s="210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210"/>
      <c r="DK21" s="210"/>
      <c r="DL21" s="210"/>
      <c r="DM21" s="210"/>
      <c r="DN21" s="210"/>
      <c r="DO21" s="210"/>
      <c r="DP21" s="210"/>
      <c r="DQ21" s="210"/>
      <c r="DR21" s="210"/>
      <c r="DS21" s="210"/>
      <c r="DT21" s="210"/>
      <c r="DU21" s="210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</row>
    <row r="22" spans="1:154" ht="15" thickBot="1" x14ac:dyDescent="0.4">
      <c r="A22" s="1"/>
      <c r="B22" s="193" t="s">
        <v>129</v>
      </c>
      <c r="C22" s="194"/>
      <c r="D22" s="195"/>
      <c r="E22" s="195"/>
      <c r="F22" s="196"/>
      <c r="G22" s="64"/>
      <c r="H22" s="49"/>
      <c r="I22" s="1"/>
      <c r="J22" s="25">
        <f t="shared" ref="J22:U22" si="33">SUM(J11:J20)</f>
        <v>0</v>
      </c>
      <c r="K22" s="26">
        <f t="shared" si="33"/>
        <v>0</v>
      </c>
      <c r="L22" s="26">
        <f t="shared" si="33"/>
        <v>0</v>
      </c>
      <c r="M22" s="26">
        <f t="shared" si="33"/>
        <v>0</v>
      </c>
      <c r="N22" s="26">
        <f t="shared" si="33"/>
        <v>0</v>
      </c>
      <c r="O22" s="26">
        <f t="shared" si="33"/>
        <v>0</v>
      </c>
      <c r="P22" s="26">
        <f t="shared" si="33"/>
        <v>0</v>
      </c>
      <c r="Q22" s="26">
        <f t="shared" si="33"/>
        <v>0</v>
      </c>
      <c r="R22" s="26">
        <f t="shared" si="33"/>
        <v>0</v>
      </c>
      <c r="S22" s="26">
        <f t="shared" si="33"/>
        <v>0</v>
      </c>
      <c r="T22" s="26">
        <f t="shared" si="33"/>
        <v>0</v>
      </c>
      <c r="U22" s="27">
        <f t="shared" si="33"/>
        <v>0</v>
      </c>
      <c r="V22" s="1"/>
      <c r="W22" s="82">
        <f t="shared" ref="W22:AH22" si="34">SUM(W11:W20)</f>
        <v>0</v>
      </c>
      <c r="X22" s="83">
        <f t="shared" si="34"/>
        <v>0</v>
      </c>
      <c r="Y22" s="83">
        <f t="shared" si="34"/>
        <v>0</v>
      </c>
      <c r="Z22" s="83">
        <f t="shared" si="34"/>
        <v>0</v>
      </c>
      <c r="AA22" s="83">
        <f t="shared" si="34"/>
        <v>0</v>
      </c>
      <c r="AB22" s="83">
        <f t="shared" si="34"/>
        <v>0</v>
      </c>
      <c r="AC22" s="83">
        <f t="shared" si="34"/>
        <v>0</v>
      </c>
      <c r="AD22" s="83">
        <f t="shared" si="34"/>
        <v>0</v>
      </c>
      <c r="AE22" s="83">
        <f t="shared" si="34"/>
        <v>0</v>
      </c>
      <c r="AF22" s="83">
        <f t="shared" si="34"/>
        <v>0</v>
      </c>
      <c r="AG22" s="83">
        <f t="shared" si="34"/>
        <v>0</v>
      </c>
      <c r="AH22" s="84">
        <f t="shared" si="34"/>
        <v>0</v>
      </c>
      <c r="AI22" s="1"/>
      <c r="AJ22" s="25">
        <f t="shared" ref="AJ22:AU22" si="35">SUM(AJ11:AJ20)</f>
        <v>0</v>
      </c>
      <c r="AK22" s="26">
        <f t="shared" si="35"/>
        <v>0</v>
      </c>
      <c r="AL22" s="26">
        <f t="shared" si="35"/>
        <v>0</v>
      </c>
      <c r="AM22" s="26">
        <f t="shared" si="35"/>
        <v>0</v>
      </c>
      <c r="AN22" s="26">
        <f t="shared" si="35"/>
        <v>0</v>
      </c>
      <c r="AO22" s="26">
        <f t="shared" si="35"/>
        <v>0</v>
      </c>
      <c r="AP22" s="26">
        <f t="shared" si="35"/>
        <v>0</v>
      </c>
      <c r="AQ22" s="26">
        <f t="shared" si="35"/>
        <v>0</v>
      </c>
      <c r="AR22" s="26">
        <f t="shared" si="35"/>
        <v>0</v>
      </c>
      <c r="AS22" s="26">
        <f t="shared" si="35"/>
        <v>0</v>
      </c>
      <c r="AT22" s="26">
        <f t="shared" si="35"/>
        <v>0</v>
      </c>
      <c r="AU22" s="27">
        <f t="shared" si="35"/>
        <v>0</v>
      </c>
      <c r="AV22" s="1"/>
      <c r="AW22" s="82">
        <f t="shared" ref="AW22:BH22" si="36">SUM(AW11:AW20)</f>
        <v>0</v>
      </c>
      <c r="AX22" s="83">
        <f t="shared" si="36"/>
        <v>0</v>
      </c>
      <c r="AY22" s="83">
        <f t="shared" si="36"/>
        <v>0</v>
      </c>
      <c r="AZ22" s="83">
        <f t="shared" si="36"/>
        <v>0</v>
      </c>
      <c r="BA22" s="83">
        <f t="shared" si="36"/>
        <v>0</v>
      </c>
      <c r="BB22" s="83">
        <f t="shared" si="36"/>
        <v>0</v>
      </c>
      <c r="BC22" s="83">
        <f t="shared" si="36"/>
        <v>0</v>
      </c>
      <c r="BD22" s="83">
        <f t="shared" si="36"/>
        <v>0</v>
      </c>
      <c r="BE22" s="83">
        <f t="shared" si="36"/>
        <v>0</v>
      </c>
      <c r="BF22" s="83">
        <f t="shared" si="36"/>
        <v>0</v>
      </c>
      <c r="BG22" s="83">
        <f t="shared" si="36"/>
        <v>0</v>
      </c>
      <c r="BH22" s="84">
        <f t="shared" si="36"/>
        <v>0</v>
      </c>
      <c r="BI22" s="1"/>
      <c r="BJ22" s="25">
        <f t="shared" ref="BJ22:BU22" si="37">SUM(BJ11:BJ20)</f>
        <v>0</v>
      </c>
      <c r="BK22" s="26">
        <f t="shared" si="37"/>
        <v>0</v>
      </c>
      <c r="BL22" s="26">
        <f t="shared" si="37"/>
        <v>0</v>
      </c>
      <c r="BM22" s="26">
        <f t="shared" si="37"/>
        <v>0</v>
      </c>
      <c r="BN22" s="26">
        <f t="shared" si="37"/>
        <v>0</v>
      </c>
      <c r="BO22" s="26">
        <f t="shared" si="37"/>
        <v>0</v>
      </c>
      <c r="BP22" s="26">
        <f t="shared" si="37"/>
        <v>0</v>
      </c>
      <c r="BQ22" s="26">
        <f t="shared" si="37"/>
        <v>0</v>
      </c>
      <c r="BR22" s="26">
        <f t="shared" si="37"/>
        <v>0</v>
      </c>
      <c r="BS22" s="26">
        <f t="shared" si="37"/>
        <v>0</v>
      </c>
      <c r="BT22" s="26">
        <f t="shared" si="37"/>
        <v>0</v>
      </c>
      <c r="BU22" s="27">
        <f t="shared" si="37"/>
        <v>0</v>
      </c>
      <c r="BV22" s="1"/>
      <c r="BW22" s="82">
        <f t="shared" ref="BW22:CH22" si="38">SUM(BW11:BW20)</f>
        <v>0</v>
      </c>
      <c r="BX22" s="83">
        <f t="shared" si="38"/>
        <v>0</v>
      </c>
      <c r="BY22" s="83">
        <f t="shared" si="38"/>
        <v>0</v>
      </c>
      <c r="BZ22" s="83">
        <f t="shared" si="38"/>
        <v>0</v>
      </c>
      <c r="CA22" s="83">
        <f t="shared" si="38"/>
        <v>0</v>
      </c>
      <c r="CB22" s="83">
        <f t="shared" si="38"/>
        <v>0</v>
      </c>
      <c r="CC22" s="83">
        <f t="shared" si="38"/>
        <v>0</v>
      </c>
      <c r="CD22" s="83">
        <f t="shared" si="38"/>
        <v>0</v>
      </c>
      <c r="CE22" s="83">
        <f t="shared" si="38"/>
        <v>0</v>
      </c>
      <c r="CF22" s="83">
        <f t="shared" si="38"/>
        <v>0</v>
      </c>
      <c r="CG22" s="83">
        <f t="shared" si="38"/>
        <v>0</v>
      </c>
      <c r="CH22" s="84">
        <f t="shared" si="38"/>
        <v>0</v>
      </c>
      <c r="CI22" s="1"/>
      <c r="CJ22" s="25">
        <f t="shared" ref="CJ22:CU22" si="39">SUM(CJ11:CJ20)</f>
        <v>0</v>
      </c>
      <c r="CK22" s="26">
        <f t="shared" si="39"/>
        <v>0</v>
      </c>
      <c r="CL22" s="26">
        <f t="shared" si="39"/>
        <v>0</v>
      </c>
      <c r="CM22" s="26">
        <f t="shared" si="39"/>
        <v>0</v>
      </c>
      <c r="CN22" s="26">
        <f t="shared" si="39"/>
        <v>0</v>
      </c>
      <c r="CO22" s="26">
        <f t="shared" si="39"/>
        <v>0</v>
      </c>
      <c r="CP22" s="26">
        <f t="shared" si="39"/>
        <v>0</v>
      </c>
      <c r="CQ22" s="26">
        <f t="shared" si="39"/>
        <v>0</v>
      </c>
      <c r="CR22" s="26">
        <f t="shared" si="39"/>
        <v>0</v>
      </c>
      <c r="CS22" s="26">
        <f t="shared" si="39"/>
        <v>0</v>
      </c>
      <c r="CT22" s="26">
        <f t="shared" si="39"/>
        <v>0</v>
      </c>
      <c r="CU22" s="27">
        <f t="shared" si="39"/>
        <v>0</v>
      </c>
      <c r="CV22" s="1"/>
      <c r="CW22" s="82">
        <f t="shared" ref="CW22:DH22" si="40">SUM(CW11:CW20)</f>
        <v>0</v>
      </c>
      <c r="CX22" s="83">
        <f t="shared" si="40"/>
        <v>0</v>
      </c>
      <c r="CY22" s="83">
        <f t="shared" si="40"/>
        <v>0</v>
      </c>
      <c r="CZ22" s="83">
        <f t="shared" si="40"/>
        <v>0</v>
      </c>
      <c r="DA22" s="83">
        <f t="shared" si="40"/>
        <v>0</v>
      </c>
      <c r="DB22" s="83">
        <f t="shared" si="40"/>
        <v>0</v>
      </c>
      <c r="DC22" s="83">
        <f t="shared" si="40"/>
        <v>0</v>
      </c>
      <c r="DD22" s="83">
        <f t="shared" si="40"/>
        <v>0</v>
      </c>
      <c r="DE22" s="83">
        <f t="shared" si="40"/>
        <v>0</v>
      </c>
      <c r="DF22" s="83">
        <f t="shared" si="40"/>
        <v>0</v>
      </c>
      <c r="DG22" s="83">
        <f t="shared" si="40"/>
        <v>0</v>
      </c>
      <c r="DH22" s="84">
        <f t="shared" si="40"/>
        <v>0</v>
      </c>
      <c r="DI22" s="1"/>
      <c r="DJ22" s="25">
        <f t="shared" ref="DJ22:DU22" si="41">SUM(DJ11:DJ20)</f>
        <v>0</v>
      </c>
      <c r="DK22" s="26">
        <f t="shared" si="41"/>
        <v>0</v>
      </c>
      <c r="DL22" s="26">
        <f t="shared" si="41"/>
        <v>0</v>
      </c>
      <c r="DM22" s="26">
        <f t="shared" si="41"/>
        <v>0</v>
      </c>
      <c r="DN22" s="26">
        <f t="shared" si="41"/>
        <v>0</v>
      </c>
      <c r="DO22" s="26">
        <f t="shared" si="41"/>
        <v>0</v>
      </c>
      <c r="DP22" s="26">
        <f t="shared" si="41"/>
        <v>0</v>
      </c>
      <c r="DQ22" s="26">
        <f t="shared" si="41"/>
        <v>0</v>
      </c>
      <c r="DR22" s="26">
        <f t="shared" si="41"/>
        <v>0</v>
      </c>
      <c r="DS22" s="26">
        <f t="shared" si="41"/>
        <v>0</v>
      </c>
      <c r="DT22" s="26">
        <f t="shared" si="41"/>
        <v>0</v>
      </c>
      <c r="DU22" s="27">
        <f t="shared" si="41"/>
        <v>0</v>
      </c>
      <c r="DV22" s="1"/>
      <c r="DW22" s="82">
        <f t="shared" ref="DW22:EH22" si="42">SUM(DW11:DW20)</f>
        <v>0</v>
      </c>
      <c r="DX22" s="83">
        <f t="shared" si="42"/>
        <v>0</v>
      </c>
      <c r="DY22" s="83">
        <f t="shared" si="42"/>
        <v>0</v>
      </c>
      <c r="DZ22" s="83">
        <f t="shared" si="42"/>
        <v>0</v>
      </c>
      <c r="EA22" s="83">
        <f t="shared" si="42"/>
        <v>0</v>
      </c>
      <c r="EB22" s="83">
        <f t="shared" si="42"/>
        <v>0</v>
      </c>
      <c r="EC22" s="83">
        <f t="shared" si="42"/>
        <v>0</v>
      </c>
      <c r="ED22" s="83">
        <f t="shared" si="42"/>
        <v>0</v>
      </c>
      <c r="EE22" s="83">
        <f t="shared" si="42"/>
        <v>0</v>
      </c>
      <c r="EF22" s="83">
        <f t="shared" si="42"/>
        <v>0</v>
      </c>
      <c r="EG22" s="83">
        <f t="shared" si="42"/>
        <v>0</v>
      </c>
      <c r="EH22" s="84">
        <f t="shared" si="42"/>
        <v>0</v>
      </c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</row>
    <row r="23" spans="1:154" ht="15" thickBot="1" x14ac:dyDescent="0.4">
      <c r="A23" s="1"/>
      <c r="B23" s="197"/>
      <c r="C23" s="198"/>
      <c r="D23" s="199"/>
      <c r="E23" s="199"/>
      <c r="F23" s="200"/>
      <c r="G23" s="64"/>
      <c r="H23" s="49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50">
        <f>SUM(V10:V20)</f>
        <v>0</v>
      </c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96">
        <f>SUM(AI10:AI20)</f>
        <v>0</v>
      </c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50">
        <f>SUM(AV10:AV20)</f>
        <v>0</v>
      </c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96">
        <f>SUM(BI10:BI20)</f>
        <v>0</v>
      </c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50">
        <f>SUM(BV10:BV20)</f>
        <v>0</v>
      </c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96">
        <f>SUM(CI10:CI20)</f>
        <v>0</v>
      </c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50">
        <f>SUM(CV10:CV20)</f>
        <v>0</v>
      </c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96">
        <f>SUM(DI10:DI20)</f>
        <v>0</v>
      </c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50">
        <f>SUM(DV10:DV20)</f>
        <v>0</v>
      </c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96">
        <f>SUM(EI10:EI20)</f>
        <v>0</v>
      </c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</row>
    <row r="24" spans="1:154" x14ac:dyDescent="0.35">
      <c r="A24" s="1"/>
      <c r="B24" s="1"/>
      <c r="C24" s="1"/>
      <c r="D24" s="28"/>
      <c r="E24" s="24"/>
      <c r="F24" s="28"/>
      <c r="G24" s="28"/>
      <c r="H24" s="49"/>
      <c r="I24" s="1"/>
      <c r="J24" s="1"/>
      <c r="K24" s="1"/>
      <c r="L24" s="2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2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2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2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2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2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2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2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2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2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</row>
    <row r="25" spans="1:154" x14ac:dyDescent="0.35">
      <c r="A25" s="1"/>
      <c r="B25" s="1"/>
      <c r="C25" s="1"/>
      <c r="D25" s="28"/>
      <c r="E25" s="24"/>
      <c r="F25" s="28"/>
      <c r="G25" s="28"/>
      <c r="H25" s="1"/>
      <c r="I25" s="1"/>
      <c r="J25" s="1"/>
      <c r="K25" s="1"/>
      <c r="L25" s="2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2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2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2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2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2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2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2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2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2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</row>
    <row r="26" spans="1:154" ht="15" thickBot="1" x14ac:dyDescent="0.4">
      <c r="A26" s="1"/>
      <c r="B26" s="1"/>
      <c r="C26" s="1"/>
      <c r="D26" s="28"/>
      <c r="E26" s="24"/>
      <c r="F26" s="28"/>
      <c r="G26" s="28"/>
      <c r="H26" s="1"/>
      <c r="I26" s="1"/>
      <c r="J26" s="1"/>
      <c r="K26" s="1"/>
      <c r="L26" s="2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2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2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2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2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2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2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2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2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2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</row>
    <row r="27" spans="1:154" x14ac:dyDescent="0.35">
      <c r="A27" s="4"/>
      <c r="B27" s="231" t="s">
        <v>18</v>
      </c>
      <c r="C27" s="185"/>
      <c r="D27" s="234" t="s">
        <v>149</v>
      </c>
      <c r="E27" s="189"/>
      <c r="F27" s="152" t="s">
        <v>70</v>
      </c>
      <c r="G27" s="161"/>
      <c r="H27" s="211" t="s">
        <v>148</v>
      </c>
      <c r="I27" s="95"/>
      <c r="J27" s="80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101"/>
      <c r="V27" s="100">
        <f t="shared" ref="V27:V35" si="43">SUM(J27:U27)</f>
        <v>0</v>
      </c>
      <c r="W27" s="88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90">
        <f t="shared" ref="AI27:AI35" si="44">SUM(W27:AH27)</f>
        <v>0</v>
      </c>
      <c r="AJ27" s="80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5">
        <f t="shared" ref="AV27:AV35" si="45">SUM(AJ27:AU27)</f>
        <v>0</v>
      </c>
      <c r="AW27" s="88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90">
        <f t="shared" ref="BI27:BI35" si="46">SUM(AW27:BH27)</f>
        <v>0</v>
      </c>
      <c r="BJ27" s="80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5">
        <f t="shared" ref="BV27:BV35" si="47">SUM(BJ27:BU27)</f>
        <v>0</v>
      </c>
      <c r="BW27" s="88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90">
        <f t="shared" ref="CI27:CI35" si="48">SUM(BW27:CH27)</f>
        <v>0</v>
      </c>
      <c r="CJ27" s="80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98"/>
      <c r="CV27" s="100">
        <f t="shared" ref="CV27:CV35" si="49">SUM(CJ27:CU27)</f>
        <v>0</v>
      </c>
      <c r="CW27" s="88"/>
      <c r="CX27" s="89"/>
      <c r="CY27" s="89"/>
      <c r="CZ27" s="89"/>
      <c r="DA27" s="89"/>
      <c r="DB27" s="89"/>
      <c r="DC27" s="89"/>
      <c r="DD27" s="89"/>
      <c r="DE27" s="89"/>
      <c r="DF27" s="89"/>
      <c r="DG27" s="89"/>
      <c r="DH27" s="89"/>
      <c r="DI27" s="90">
        <f t="shared" ref="DI27:DI35" si="50">SUM(CW27:DH27)</f>
        <v>0</v>
      </c>
      <c r="DJ27" s="80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98"/>
      <c r="DV27" s="100">
        <f t="shared" ref="DV27:DV35" si="51">SUM(DJ27:DU27)</f>
        <v>0</v>
      </c>
      <c r="DW27" s="88"/>
      <c r="DX27" s="89"/>
      <c r="DY27" s="89"/>
      <c r="DZ27" s="89"/>
      <c r="EA27" s="89"/>
      <c r="EB27" s="89"/>
      <c r="EC27" s="89"/>
      <c r="ED27" s="89"/>
      <c r="EE27" s="89"/>
      <c r="EF27" s="89"/>
      <c r="EG27" s="89"/>
      <c r="EH27" s="89"/>
      <c r="EI27" s="90">
        <f t="shared" ref="EI27:EI35" si="52">SUM(DW27:EH27)</f>
        <v>0</v>
      </c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</row>
    <row r="28" spans="1:154" x14ac:dyDescent="0.35">
      <c r="A28" s="4"/>
      <c r="B28" s="232"/>
      <c r="C28" s="186"/>
      <c r="D28" s="229"/>
      <c r="E28" s="190"/>
      <c r="F28" s="61" t="s">
        <v>128</v>
      </c>
      <c r="G28" s="159"/>
      <c r="H28" s="212"/>
      <c r="I28" s="95"/>
      <c r="J28" s="16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7"/>
      <c r="V28" s="15">
        <f t="shared" si="43"/>
        <v>0</v>
      </c>
      <c r="W28" s="74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91">
        <f t="shared" si="44"/>
        <v>0</v>
      </c>
      <c r="AJ28" s="16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86">
        <f t="shared" si="45"/>
        <v>0</v>
      </c>
      <c r="AW28" s="74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91">
        <f t="shared" si="46"/>
        <v>0</v>
      </c>
      <c r="BJ28" s="16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86">
        <f t="shared" si="47"/>
        <v>0</v>
      </c>
      <c r="BW28" s="74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91">
        <f t="shared" si="48"/>
        <v>0</v>
      </c>
      <c r="CJ28" s="16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99"/>
      <c r="CV28" s="15">
        <f t="shared" si="49"/>
        <v>0</v>
      </c>
      <c r="CW28" s="74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91">
        <f t="shared" si="50"/>
        <v>0</v>
      </c>
      <c r="DJ28" s="16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99"/>
      <c r="DV28" s="15">
        <f t="shared" si="51"/>
        <v>0</v>
      </c>
      <c r="DW28" s="74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91">
        <f t="shared" si="52"/>
        <v>0</v>
      </c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</row>
    <row r="29" spans="1:154" x14ac:dyDescent="0.35">
      <c r="A29" s="4"/>
      <c r="B29" s="232"/>
      <c r="C29" s="186"/>
      <c r="D29" s="229"/>
      <c r="E29" s="190"/>
      <c r="F29" s="61" t="s">
        <v>128</v>
      </c>
      <c r="G29" s="159"/>
      <c r="H29" s="212"/>
      <c r="I29" s="95"/>
      <c r="J29" s="16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7"/>
      <c r="V29" s="15">
        <f t="shared" si="43"/>
        <v>0</v>
      </c>
      <c r="W29" s="74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91">
        <f t="shared" si="44"/>
        <v>0</v>
      </c>
      <c r="AJ29" s="16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86">
        <f t="shared" si="45"/>
        <v>0</v>
      </c>
      <c r="AW29" s="74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91">
        <f t="shared" si="46"/>
        <v>0</v>
      </c>
      <c r="BJ29" s="16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86">
        <f t="shared" si="47"/>
        <v>0</v>
      </c>
      <c r="BW29" s="74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91">
        <f t="shared" si="48"/>
        <v>0</v>
      </c>
      <c r="CJ29" s="16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99"/>
      <c r="CV29" s="15">
        <f t="shared" si="49"/>
        <v>0</v>
      </c>
      <c r="CW29" s="74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91">
        <f t="shared" si="50"/>
        <v>0</v>
      </c>
      <c r="DJ29" s="16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99"/>
      <c r="DV29" s="15">
        <f t="shared" si="51"/>
        <v>0</v>
      </c>
      <c r="DW29" s="74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91">
        <f t="shared" si="52"/>
        <v>0</v>
      </c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</row>
    <row r="30" spans="1:154" x14ac:dyDescent="0.35">
      <c r="A30" s="4"/>
      <c r="B30" s="232"/>
      <c r="C30" s="186"/>
      <c r="D30" s="229"/>
      <c r="E30" s="190"/>
      <c r="F30" s="61" t="s">
        <v>128</v>
      </c>
      <c r="G30" s="159"/>
      <c r="H30" s="212"/>
      <c r="I30" s="95"/>
      <c r="J30" s="16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7"/>
      <c r="V30" s="15">
        <f t="shared" si="43"/>
        <v>0</v>
      </c>
      <c r="W30" s="74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91">
        <f t="shared" si="44"/>
        <v>0</v>
      </c>
      <c r="AJ30" s="16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86">
        <f t="shared" si="45"/>
        <v>0</v>
      </c>
      <c r="AW30" s="74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91">
        <f t="shared" si="46"/>
        <v>0</v>
      </c>
      <c r="BJ30" s="16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86">
        <f t="shared" si="47"/>
        <v>0</v>
      </c>
      <c r="BW30" s="74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91">
        <f t="shared" si="48"/>
        <v>0</v>
      </c>
      <c r="CJ30" s="16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99"/>
      <c r="CV30" s="15">
        <f t="shared" si="49"/>
        <v>0</v>
      </c>
      <c r="CW30" s="74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91">
        <f t="shared" si="50"/>
        <v>0</v>
      </c>
      <c r="DJ30" s="16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99"/>
      <c r="DV30" s="15">
        <f t="shared" si="51"/>
        <v>0</v>
      </c>
      <c r="DW30" s="74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91">
        <f t="shared" si="52"/>
        <v>0</v>
      </c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</row>
    <row r="31" spans="1:154" x14ac:dyDescent="0.35">
      <c r="A31" s="4"/>
      <c r="B31" s="232"/>
      <c r="C31" s="186"/>
      <c r="D31" s="229"/>
      <c r="E31" s="190"/>
      <c r="F31" s="61" t="s">
        <v>128</v>
      </c>
      <c r="G31" s="159"/>
      <c r="H31" s="212"/>
      <c r="I31" s="95"/>
      <c r="J31" s="16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7"/>
      <c r="V31" s="15">
        <f t="shared" si="43"/>
        <v>0</v>
      </c>
      <c r="W31" s="74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91">
        <f t="shared" si="44"/>
        <v>0</v>
      </c>
      <c r="AJ31" s="16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86">
        <f t="shared" si="45"/>
        <v>0</v>
      </c>
      <c r="AW31" s="74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91">
        <f t="shared" si="46"/>
        <v>0</v>
      </c>
      <c r="BJ31" s="16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86">
        <f t="shared" si="47"/>
        <v>0</v>
      </c>
      <c r="BW31" s="74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91">
        <f t="shared" si="48"/>
        <v>0</v>
      </c>
      <c r="CJ31" s="16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99"/>
      <c r="CV31" s="15">
        <f t="shared" si="49"/>
        <v>0</v>
      </c>
      <c r="CW31" s="74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91">
        <f t="shared" si="50"/>
        <v>0</v>
      </c>
      <c r="DJ31" s="16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99"/>
      <c r="DV31" s="15">
        <f t="shared" si="51"/>
        <v>0</v>
      </c>
      <c r="DW31" s="74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91">
        <f t="shared" si="52"/>
        <v>0</v>
      </c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</row>
    <row r="32" spans="1:154" x14ac:dyDescent="0.35">
      <c r="A32" s="4"/>
      <c r="B32" s="232"/>
      <c r="C32" s="186"/>
      <c r="D32" s="229"/>
      <c r="E32" s="190"/>
      <c r="F32" s="61" t="s">
        <v>128</v>
      </c>
      <c r="G32" s="159"/>
      <c r="H32" s="212"/>
      <c r="I32" s="95"/>
      <c r="J32" s="16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7"/>
      <c r="V32" s="15">
        <f t="shared" si="43"/>
        <v>0</v>
      </c>
      <c r="W32" s="74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91">
        <f t="shared" si="44"/>
        <v>0</v>
      </c>
      <c r="AJ32" s="16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86">
        <f t="shared" si="45"/>
        <v>0</v>
      </c>
      <c r="AW32" s="74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91">
        <f t="shared" si="46"/>
        <v>0</v>
      </c>
      <c r="BJ32" s="16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86">
        <f t="shared" si="47"/>
        <v>0</v>
      </c>
      <c r="BW32" s="74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91">
        <f t="shared" si="48"/>
        <v>0</v>
      </c>
      <c r="CJ32" s="16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99"/>
      <c r="CV32" s="15">
        <f t="shared" si="49"/>
        <v>0</v>
      </c>
      <c r="CW32" s="74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91">
        <f t="shared" si="50"/>
        <v>0</v>
      </c>
      <c r="DJ32" s="16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99"/>
      <c r="DV32" s="15">
        <f t="shared" si="51"/>
        <v>0</v>
      </c>
      <c r="DW32" s="74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91">
        <f t="shared" si="52"/>
        <v>0</v>
      </c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</row>
    <row r="33" spans="1:154" x14ac:dyDescent="0.35">
      <c r="A33" s="4"/>
      <c r="B33" s="232"/>
      <c r="C33" s="186"/>
      <c r="D33" s="229"/>
      <c r="E33" s="190"/>
      <c r="F33" s="61" t="s">
        <v>128</v>
      </c>
      <c r="G33" s="159"/>
      <c r="H33" s="212"/>
      <c r="I33" s="95"/>
      <c r="J33" s="16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7"/>
      <c r="V33" s="15">
        <f t="shared" si="43"/>
        <v>0</v>
      </c>
      <c r="W33" s="74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91">
        <f t="shared" si="44"/>
        <v>0</v>
      </c>
      <c r="AJ33" s="16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86">
        <f t="shared" si="45"/>
        <v>0</v>
      </c>
      <c r="AW33" s="74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91">
        <f t="shared" si="46"/>
        <v>0</v>
      </c>
      <c r="BJ33" s="16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86">
        <f t="shared" si="47"/>
        <v>0</v>
      </c>
      <c r="BW33" s="74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91">
        <f t="shared" si="48"/>
        <v>0</v>
      </c>
      <c r="CJ33" s="16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99"/>
      <c r="CV33" s="15">
        <f t="shared" si="49"/>
        <v>0</v>
      </c>
      <c r="CW33" s="74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91">
        <f t="shared" si="50"/>
        <v>0</v>
      </c>
      <c r="DJ33" s="16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99"/>
      <c r="DV33" s="15">
        <f t="shared" si="51"/>
        <v>0</v>
      </c>
      <c r="DW33" s="74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91">
        <f t="shared" si="52"/>
        <v>0</v>
      </c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</row>
    <row r="34" spans="1:154" x14ac:dyDescent="0.35">
      <c r="A34" s="4"/>
      <c r="B34" s="232"/>
      <c r="C34" s="186"/>
      <c r="D34" s="229"/>
      <c r="E34" s="190"/>
      <c r="F34" s="61" t="s">
        <v>128</v>
      </c>
      <c r="G34" s="159"/>
      <c r="H34" s="212"/>
      <c r="I34" s="95"/>
      <c r="J34" s="16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7"/>
      <c r="V34" s="15">
        <f t="shared" si="43"/>
        <v>0</v>
      </c>
      <c r="W34" s="74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91">
        <f t="shared" si="44"/>
        <v>0</v>
      </c>
      <c r="AJ34" s="16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86">
        <f t="shared" si="45"/>
        <v>0</v>
      </c>
      <c r="AW34" s="74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91">
        <f t="shared" si="46"/>
        <v>0</v>
      </c>
      <c r="BJ34" s="16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86">
        <f t="shared" si="47"/>
        <v>0</v>
      </c>
      <c r="BW34" s="74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91">
        <f t="shared" si="48"/>
        <v>0</v>
      </c>
      <c r="CJ34" s="16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99"/>
      <c r="CV34" s="15">
        <f t="shared" si="49"/>
        <v>0</v>
      </c>
      <c r="CW34" s="74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91">
        <f t="shared" si="50"/>
        <v>0</v>
      </c>
      <c r="DJ34" s="16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99"/>
      <c r="DV34" s="15">
        <f t="shared" si="51"/>
        <v>0</v>
      </c>
      <c r="DW34" s="74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91">
        <f t="shared" si="52"/>
        <v>0</v>
      </c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</row>
    <row r="35" spans="1:154" ht="15" thickBot="1" x14ac:dyDescent="0.4">
      <c r="A35" s="4"/>
      <c r="B35" s="233"/>
      <c r="C35" s="187"/>
      <c r="D35" s="230"/>
      <c r="E35" s="191"/>
      <c r="F35" s="63" t="s">
        <v>128</v>
      </c>
      <c r="G35" s="160"/>
      <c r="H35" s="213"/>
      <c r="I35" s="95"/>
      <c r="J35" s="18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20"/>
      <c r="V35" s="21">
        <f t="shared" si="43"/>
        <v>0</v>
      </c>
      <c r="W35" s="75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92">
        <f t="shared" si="44"/>
        <v>0</v>
      </c>
      <c r="AJ35" s="18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87">
        <f t="shared" si="45"/>
        <v>0</v>
      </c>
      <c r="AW35" s="75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92">
        <f t="shared" si="46"/>
        <v>0</v>
      </c>
      <c r="BJ35" s="18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87">
        <f t="shared" si="47"/>
        <v>0</v>
      </c>
      <c r="BW35" s="75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92">
        <f t="shared" si="48"/>
        <v>0</v>
      </c>
      <c r="CJ35" s="18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02"/>
      <c r="CV35" s="21">
        <f t="shared" si="49"/>
        <v>0</v>
      </c>
      <c r="CW35" s="75"/>
      <c r="CX35" s="76"/>
      <c r="CY35" s="76"/>
      <c r="CZ35" s="76"/>
      <c r="DA35" s="76"/>
      <c r="DB35" s="76"/>
      <c r="DC35" s="76"/>
      <c r="DD35" s="76"/>
      <c r="DE35" s="76"/>
      <c r="DF35" s="76"/>
      <c r="DG35" s="76"/>
      <c r="DH35" s="76"/>
      <c r="DI35" s="92">
        <f t="shared" si="50"/>
        <v>0</v>
      </c>
      <c r="DJ35" s="18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02"/>
      <c r="DV35" s="21">
        <f t="shared" si="51"/>
        <v>0</v>
      </c>
      <c r="DW35" s="75"/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92">
        <f t="shared" si="52"/>
        <v>0</v>
      </c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</row>
    <row r="36" spans="1:154" ht="29" thickBot="1" x14ac:dyDescent="0.4">
      <c r="A36" s="23"/>
      <c r="B36" s="23"/>
      <c r="C36" s="23"/>
      <c r="D36" s="64"/>
      <c r="E36" s="65"/>
      <c r="F36" s="64"/>
      <c r="G36" s="64"/>
      <c r="H36" s="23"/>
      <c r="I36" s="23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210"/>
      <c r="BK36" s="210"/>
      <c r="BL36" s="210"/>
      <c r="BM36" s="210"/>
      <c r="BN36" s="210"/>
      <c r="BO36" s="210"/>
      <c r="BP36" s="210"/>
      <c r="BQ36" s="210"/>
      <c r="BR36" s="210"/>
      <c r="BS36" s="210"/>
      <c r="BT36" s="210"/>
      <c r="BU36" s="210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210"/>
      <c r="CK36" s="210"/>
      <c r="CL36" s="210"/>
      <c r="CM36" s="210"/>
      <c r="CN36" s="210"/>
      <c r="CO36" s="210"/>
      <c r="CP36" s="210"/>
      <c r="CQ36" s="210"/>
      <c r="CR36" s="210"/>
      <c r="CS36" s="210"/>
      <c r="CT36" s="210"/>
      <c r="CU36" s="210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210"/>
      <c r="DK36" s="210"/>
      <c r="DL36" s="210"/>
      <c r="DM36" s="210"/>
      <c r="DN36" s="210"/>
      <c r="DO36" s="210"/>
      <c r="DP36" s="210"/>
      <c r="DQ36" s="210"/>
      <c r="DR36" s="210"/>
      <c r="DS36" s="210"/>
      <c r="DT36" s="210"/>
      <c r="DU36" s="210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</row>
    <row r="37" spans="1:154" ht="15" thickBot="1" x14ac:dyDescent="0.4">
      <c r="A37" s="1"/>
      <c r="B37" s="193" t="s">
        <v>129</v>
      </c>
      <c r="C37" s="194"/>
      <c r="D37" s="195"/>
      <c r="E37" s="195"/>
      <c r="F37" s="196"/>
      <c r="G37" s="64"/>
      <c r="H37" s="49"/>
      <c r="I37" s="1"/>
      <c r="J37" s="25">
        <f t="shared" ref="J37:U37" si="53">SUM(J26:J35)</f>
        <v>0</v>
      </c>
      <c r="K37" s="26">
        <f t="shared" si="53"/>
        <v>0</v>
      </c>
      <c r="L37" s="26">
        <f t="shared" si="53"/>
        <v>0</v>
      </c>
      <c r="M37" s="26">
        <f t="shared" si="53"/>
        <v>0</v>
      </c>
      <c r="N37" s="26">
        <f t="shared" si="53"/>
        <v>0</v>
      </c>
      <c r="O37" s="26">
        <f t="shared" si="53"/>
        <v>0</v>
      </c>
      <c r="P37" s="26">
        <f t="shared" si="53"/>
        <v>0</v>
      </c>
      <c r="Q37" s="26">
        <f t="shared" si="53"/>
        <v>0</v>
      </c>
      <c r="R37" s="26">
        <f t="shared" si="53"/>
        <v>0</v>
      </c>
      <c r="S37" s="26">
        <f t="shared" si="53"/>
        <v>0</v>
      </c>
      <c r="T37" s="26">
        <f t="shared" si="53"/>
        <v>0</v>
      </c>
      <c r="U37" s="27">
        <f t="shared" si="53"/>
        <v>0</v>
      </c>
      <c r="V37" s="1"/>
      <c r="W37" s="82">
        <f t="shared" ref="W37:AH37" si="54">SUM(W26:W35)</f>
        <v>0</v>
      </c>
      <c r="X37" s="83">
        <f t="shared" si="54"/>
        <v>0</v>
      </c>
      <c r="Y37" s="83">
        <f t="shared" si="54"/>
        <v>0</v>
      </c>
      <c r="Z37" s="83">
        <f t="shared" si="54"/>
        <v>0</v>
      </c>
      <c r="AA37" s="83">
        <f t="shared" si="54"/>
        <v>0</v>
      </c>
      <c r="AB37" s="83">
        <f t="shared" si="54"/>
        <v>0</v>
      </c>
      <c r="AC37" s="83">
        <f t="shared" si="54"/>
        <v>0</v>
      </c>
      <c r="AD37" s="83">
        <f t="shared" si="54"/>
        <v>0</v>
      </c>
      <c r="AE37" s="83">
        <f t="shared" si="54"/>
        <v>0</v>
      </c>
      <c r="AF37" s="83">
        <f t="shared" si="54"/>
        <v>0</v>
      </c>
      <c r="AG37" s="83">
        <f t="shared" si="54"/>
        <v>0</v>
      </c>
      <c r="AH37" s="84">
        <f t="shared" si="54"/>
        <v>0</v>
      </c>
      <c r="AI37" s="1"/>
      <c r="AJ37" s="25">
        <f t="shared" ref="AJ37:AU37" si="55">SUM(AJ26:AJ35)</f>
        <v>0</v>
      </c>
      <c r="AK37" s="26">
        <f t="shared" si="55"/>
        <v>0</v>
      </c>
      <c r="AL37" s="26">
        <f t="shared" si="55"/>
        <v>0</v>
      </c>
      <c r="AM37" s="26">
        <f t="shared" si="55"/>
        <v>0</v>
      </c>
      <c r="AN37" s="26">
        <f t="shared" si="55"/>
        <v>0</v>
      </c>
      <c r="AO37" s="26">
        <f t="shared" si="55"/>
        <v>0</v>
      </c>
      <c r="AP37" s="26">
        <f t="shared" si="55"/>
        <v>0</v>
      </c>
      <c r="AQ37" s="26">
        <f t="shared" si="55"/>
        <v>0</v>
      </c>
      <c r="AR37" s="26">
        <f t="shared" si="55"/>
        <v>0</v>
      </c>
      <c r="AS37" s="26">
        <f t="shared" si="55"/>
        <v>0</v>
      </c>
      <c r="AT37" s="26">
        <f t="shared" si="55"/>
        <v>0</v>
      </c>
      <c r="AU37" s="27">
        <f t="shared" si="55"/>
        <v>0</v>
      </c>
      <c r="AV37" s="1"/>
      <c r="AW37" s="82">
        <f t="shared" ref="AW37:BH37" si="56">SUM(AW26:AW35)</f>
        <v>0</v>
      </c>
      <c r="AX37" s="83">
        <f t="shared" si="56"/>
        <v>0</v>
      </c>
      <c r="AY37" s="83">
        <f t="shared" si="56"/>
        <v>0</v>
      </c>
      <c r="AZ37" s="83">
        <f t="shared" si="56"/>
        <v>0</v>
      </c>
      <c r="BA37" s="83">
        <f t="shared" si="56"/>
        <v>0</v>
      </c>
      <c r="BB37" s="83">
        <f t="shared" si="56"/>
        <v>0</v>
      </c>
      <c r="BC37" s="83">
        <f t="shared" si="56"/>
        <v>0</v>
      </c>
      <c r="BD37" s="83">
        <f t="shared" si="56"/>
        <v>0</v>
      </c>
      <c r="BE37" s="83">
        <f t="shared" si="56"/>
        <v>0</v>
      </c>
      <c r="BF37" s="83">
        <f t="shared" si="56"/>
        <v>0</v>
      </c>
      <c r="BG37" s="83">
        <f t="shared" si="56"/>
        <v>0</v>
      </c>
      <c r="BH37" s="84">
        <f t="shared" si="56"/>
        <v>0</v>
      </c>
      <c r="BI37" s="1"/>
      <c r="BJ37" s="25">
        <f t="shared" ref="BJ37:BU37" si="57">SUM(BJ26:BJ35)</f>
        <v>0</v>
      </c>
      <c r="BK37" s="26">
        <f t="shared" si="57"/>
        <v>0</v>
      </c>
      <c r="BL37" s="26">
        <f t="shared" si="57"/>
        <v>0</v>
      </c>
      <c r="BM37" s="26">
        <f t="shared" si="57"/>
        <v>0</v>
      </c>
      <c r="BN37" s="26">
        <f t="shared" si="57"/>
        <v>0</v>
      </c>
      <c r="BO37" s="26">
        <f t="shared" si="57"/>
        <v>0</v>
      </c>
      <c r="BP37" s="26">
        <f t="shared" si="57"/>
        <v>0</v>
      </c>
      <c r="BQ37" s="26">
        <f t="shared" si="57"/>
        <v>0</v>
      </c>
      <c r="BR37" s="26">
        <f t="shared" si="57"/>
        <v>0</v>
      </c>
      <c r="BS37" s="26">
        <f t="shared" si="57"/>
        <v>0</v>
      </c>
      <c r="BT37" s="26">
        <f t="shared" si="57"/>
        <v>0</v>
      </c>
      <c r="BU37" s="27">
        <f t="shared" si="57"/>
        <v>0</v>
      </c>
      <c r="BV37" s="1"/>
      <c r="BW37" s="82">
        <f t="shared" ref="BW37:CH37" si="58">SUM(BW26:BW35)</f>
        <v>0</v>
      </c>
      <c r="BX37" s="83">
        <f t="shared" si="58"/>
        <v>0</v>
      </c>
      <c r="BY37" s="83">
        <f t="shared" si="58"/>
        <v>0</v>
      </c>
      <c r="BZ37" s="83">
        <f t="shared" si="58"/>
        <v>0</v>
      </c>
      <c r="CA37" s="83">
        <f t="shared" si="58"/>
        <v>0</v>
      </c>
      <c r="CB37" s="83">
        <f t="shared" si="58"/>
        <v>0</v>
      </c>
      <c r="CC37" s="83">
        <f t="shared" si="58"/>
        <v>0</v>
      </c>
      <c r="CD37" s="83">
        <f t="shared" si="58"/>
        <v>0</v>
      </c>
      <c r="CE37" s="83">
        <f t="shared" si="58"/>
        <v>0</v>
      </c>
      <c r="CF37" s="83">
        <f t="shared" si="58"/>
        <v>0</v>
      </c>
      <c r="CG37" s="83">
        <f t="shared" si="58"/>
        <v>0</v>
      </c>
      <c r="CH37" s="84">
        <f t="shared" si="58"/>
        <v>0</v>
      </c>
      <c r="CI37" s="1"/>
      <c r="CJ37" s="25">
        <f t="shared" ref="CJ37:CU37" si="59">SUM(CJ26:CJ35)</f>
        <v>0</v>
      </c>
      <c r="CK37" s="26">
        <f t="shared" si="59"/>
        <v>0</v>
      </c>
      <c r="CL37" s="26">
        <f t="shared" si="59"/>
        <v>0</v>
      </c>
      <c r="CM37" s="26">
        <f t="shared" si="59"/>
        <v>0</v>
      </c>
      <c r="CN37" s="26">
        <f t="shared" si="59"/>
        <v>0</v>
      </c>
      <c r="CO37" s="26">
        <f t="shared" si="59"/>
        <v>0</v>
      </c>
      <c r="CP37" s="26">
        <f t="shared" si="59"/>
        <v>0</v>
      </c>
      <c r="CQ37" s="26">
        <f t="shared" si="59"/>
        <v>0</v>
      </c>
      <c r="CR37" s="26">
        <f t="shared" si="59"/>
        <v>0</v>
      </c>
      <c r="CS37" s="26">
        <f t="shared" si="59"/>
        <v>0</v>
      </c>
      <c r="CT37" s="26">
        <f t="shared" si="59"/>
        <v>0</v>
      </c>
      <c r="CU37" s="27">
        <f t="shared" si="59"/>
        <v>0</v>
      </c>
      <c r="CV37" s="1"/>
      <c r="CW37" s="82">
        <f t="shared" ref="CW37:DH37" si="60">SUM(CW26:CW35)</f>
        <v>0</v>
      </c>
      <c r="CX37" s="83">
        <f t="shared" si="60"/>
        <v>0</v>
      </c>
      <c r="CY37" s="83">
        <f t="shared" si="60"/>
        <v>0</v>
      </c>
      <c r="CZ37" s="83">
        <f t="shared" si="60"/>
        <v>0</v>
      </c>
      <c r="DA37" s="83">
        <f t="shared" si="60"/>
        <v>0</v>
      </c>
      <c r="DB37" s="83">
        <f t="shared" si="60"/>
        <v>0</v>
      </c>
      <c r="DC37" s="83">
        <f t="shared" si="60"/>
        <v>0</v>
      </c>
      <c r="DD37" s="83">
        <f t="shared" si="60"/>
        <v>0</v>
      </c>
      <c r="DE37" s="83">
        <f t="shared" si="60"/>
        <v>0</v>
      </c>
      <c r="DF37" s="83">
        <f t="shared" si="60"/>
        <v>0</v>
      </c>
      <c r="DG37" s="83">
        <f t="shared" si="60"/>
        <v>0</v>
      </c>
      <c r="DH37" s="84">
        <f t="shared" si="60"/>
        <v>0</v>
      </c>
      <c r="DI37" s="1"/>
      <c r="DJ37" s="25">
        <f t="shared" ref="DJ37:DU37" si="61">SUM(DJ26:DJ35)</f>
        <v>0</v>
      </c>
      <c r="DK37" s="26">
        <f t="shared" si="61"/>
        <v>0</v>
      </c>
      <c r="DL37" s="26">
        <f t="shared" si="61"/>
        <v>0</v>
      </c>
      <c r="DM37" s="26">
        <f t="shared" si="61"/>
        <v>0</v>
      </c>
      <c r="DN37" s="26">
        <f t="shared" si="61"/>
        <v>0</v>
      </c>
      <c r="DO37" s="26">
        <f t="shared" si="61"/>
        <v>0</v>
      </c>
      <c r="DP37" s="26">
        <f t="shared" si="61"/>
        <v>0</v>
      </c>
      <c r="DQ37" s="26">
        <f t="shared" si="61"/>
        <v>0</v>
      </c>
      <c r="DR37" s="26">
        <f t="shared" si="61"/>
        <v>0</v>
      </c>
      <c r="DS37" s="26">
        <f t="shared" si="61"/>
        <v>0</v>
      </c>
      <c r="DT37" s="26">
        <f t="shared" si="61"/>
        <v>0</v>
      </c>
      <c r="DU37" s="27">
        <f t="shared" si="61"/>
        <v>0</v>
      </c>
      <c r="DV37" s="1"/>
      <c r="DW37" s="82">
        <f t="shared" ref="DW37:EH37" si="62">SUM(DW26:DW35)</f>
        <v>0</v>
      </c>
      <c r="DX37" s="83">
        <f t="shared" si="62"/>
        <v>0</v>
      </c>
      <c r="DY37" s="83">
        <f t="shared" si="62"/>
        <v>0</v>
      </c>
      <c r="DZ37" s="83">
        <f t="shared" si="62"/>
        <v>0</v>
      </c>
      <c r="EA37" s="83">
        <f t="shared" si="62"/>
        <v>0</v>
      </c>
      <c r="EB37" s="83">
        <f t="shared" si="62"/>
        <v>0</v>
      </c>
      <c r="EC37" s="83">
        <f t="shared" si="62"/>
        <v>0</v>
      </c>
      <c r="ED37" s="83">
        <f t="shared" si="62"/>
        <v>0</v>
      </c>
      <c r="EE37" s="83">
        <f t="shared" si="62"/>
        <v>0</v>
      </c>
      <c r="EF37" s="83">
        <f t="shared" si="62"/>
        <v>0</v>
      </c>
      <c r="EG37" s="83">
        <f t="shared" si="62"/>
        <v>0</v>
      </c>
      <c r="EH37" s="84">
        <f t="shared" si="62"/>
        <v>0</v>
      </c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</row>
    <row r="38" spans="1:154" ht="15" thickBot="1" x14ac:dyDescent="0.4">
      <c r="A38" s="1"/>
      <c r="B38" s="197"/>
      <c r="C38" s="198"/>
      <c r="D38" s="199"/>
      <c r="E38" s="199"/>
      <c r="F38" s="200"/>
      <c r="G38" s="64"/>
      <c r="H38" s="49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50">
        <f>SUM(V25:V35)</f>
        <v>0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96">
        <f>SUM(AI25:AI35)</f>
        <v>0</v>
      </c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50">
        <f>SUM(AV25:AV35)</f>
        <v>0</v>
      </c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96">
        <f>SUM(BI25:BI35)</f>
        <v>0</v>
      </c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50">
        <f>SUM(BV25:BV35)</f>
        <v>0</v>
      </c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96">
        <f>SUM(CI25:CI35)</f>
        <v>0</v>
      </c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50">
        <f>SUM(CV25:CV35)</f>
        <v>0</v>
      </c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96">
        <f>SUM(DI25:DI35)</f>
        <v>0</v>
      </c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50">
        <f>SUM(DV25:DV35)</f>
        <v>0</v>
      </c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96">
        <f>SUM(EI25:EI35)</f>
        <v>0</v>
      </c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</row>
    <row r="39" spans="1:154" x14ac:dyDescent="0.35">
      <c r="A39" s="1"/>
      <c r="B39" s="1"/>
      <c r="C39" s="1"/>
      <c r="D39" s="28"/>
      <c r="E39" s="24"/>
      <c r="F39" s="28"/>
      <c r="G39" s="28"/>
      <c r="H39" s="1"/>
      <c r="I39" s="1"/>
      <c r="J39" s="1"/>
      <c r="K39" s="1"/>
      <c r="L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2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2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2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2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2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2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2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2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2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</row>
    <row r="40" spans="1:154" x14ac:dyDescent="0.35">
      <c r="A40" s="1"/>
      <c r="B40" s="1"/>
      <c r="C40" s="1"/>
      <c r="D40" s="28"/>
      <c r="E40" s="24"/>
      <c r="F40" s="28"/>
      <c r="G40" s="28"/>
      <c r="H40" s="1"/>
      <c r="I40" s="1"/>
      <c r="J40" s="1"/>
      <c r="K40" s="1"/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2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2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2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2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2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2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2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2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2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</row>
    <row r="41" spans="1:154" x14ac:dyDescent="0.35">
      <c r="A41" s="1"/>
      <c r="B41" s="1"/>
      <c r="C41" s="1"/>
      <c r="D41" s="28"/>
      <c r="E41" s="24"/>
      <c r="F41" s="28"/>
      <c r="G41" s="28"/>
      <c r="H41" s="1"/>
      <c r="I41" s="1"/>
      <c r="J41" s="1"/>
      <c r="K41" s="1"/>
      <c r="L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2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2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2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2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2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2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2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2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2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</row>
    <row r="42" spans="1:154" x14ac:dyDescent="0.35">
      <c r="A42" s="1"/>
      <c r="B42" s="1"/>
      <c r="C42" s="1"/>
      <c r="D42" s="28"/>
      <c r="E42" s="24"/>
      <c r="F42" s="28"/>
      <c r="G42" s="28"/>
      <c r="H42" s="1"/>
      <c r="I42" s="1"/>
      <c r="J42" s="1"/>
      <c r="K42" s="1"/>
      <c r="L42" s="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2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2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2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2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2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2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2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2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2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</row>
    <row r="43" spans="1:154" x14ac:dyDescent="0.35">
      <c r="A43" s="1"/>
      <c r="B43" s="1"/>
      <c r="C43" s="1"/>
      <c r="D43" s="28"/>
      <c r="E43" s="24"/>
      <c r="F43" s="28"/>
      <c r="G43" s="28"/>
      <c r="H43" s="1"/>
      <c r="I43" s="1"/>
      <c r="J43" s="1"/>
      <c r="K43" s="1"/>
      <c r="L43" s="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2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2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2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2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2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2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2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2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2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</row>
    <row r="44" spans="1:154" x14ac:dyDescent="0.35">
      <c r="A44" s="1"/>
      <c r="B44" s="1"/>
      <c r="C44" s="1"/>
      <c r="D44" s="28"/>
      <c r="E44" s="24"/>
      <c r="F44" s="28"/>
      <c r="G44" s="28"/>
      <c r="H44" s="1"/>
      <c r="I44" s="1"/>
      <c r="J44" s="1"/>
      <c r="K44" s="1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2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2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2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2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2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2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2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2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2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</row>
    <row r="45" spans="1:154" x14ac:dyDescent="0.35">
      <c r="A45" s="1"/>
      <c r="B45" s="1"/>
      <c r="C45" s="1"/>
      <c r="D45" s="28"/>
      <c r="E45" s="24"/>
      <c r="F45" s="28"/>
      <c r="G45" s="28"/>
      <c r="H45" s="1"/>
      <c r="I45" s="1"/>
      <c r="J45" s="1"/>
      <c r="K45" s="1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2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2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2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2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2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2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2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2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2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</row>
    <row r="46" spans="1:154" x14ac:dyDescent="0.35">
      <c r="A46" s="1"/>
      <c r="B46" s="1"/>
      <c r="C46" s="1"/>
      <c r="D46" s="28"/>
      <c r="E46" s="24"/>
      <c r="F46" s="28"/>
      <c r="G46" s="28"/>
      <c r="H46" s="1"/>
      <c r="I46" s="1"/>
      <c r="J46" s="1"/>
      <c r="K46" s="1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2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2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2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2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2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2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2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2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2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</row>
    <row r="47" spans="1:154" x14ac:dyDescent="0.35">
      <c r="A47" s="1"/>
      <c r="B47" s="1"/>
      <c r="C47" s="1"/>
      <c r="D47" s="28"/>
      <c r="E47" s="24"/>
      <c r="F47" s="28"/>
      <c r="G47" s="28"/>
      <c r="H47" s="1"/>
      <c r="I47" s="1"/>
      <c r="J47" s="1"/>
      <c r="K47" s="1"/>
      <c r="L47" s="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2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2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2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2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2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2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2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2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2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</row>
    <row r="48" spans="1:154" x14ac:dyDescent="0.35">
      <c r="A48" s="1"/>
      <c r="B48" s="1"/>
      <c r="C48" s="1"/>
      <c r="D48" s="28"/>
      <c r="E48" s="24"/>
      <c r="F48" s="28"/>
      <c r="G48" s="28"/>
      <c r="H48" s="1"/>
      <c r="I48" s="1"/>
      <c r="J48" s="1"/>
      <c r="K48" s="1"/>
      <c r="L48" s="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2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2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2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2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2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2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2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2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2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</row>
    <row r="49" spans="1:154" x14ac:dyDescent="0.35">
      <c r="A49" s="1"/>
      <c r="B49" s="1"/>
      <c r="C49" s="1"/>
      <c r="D49" s="28"/>
      <c r="E49" s="24"/>
      <c r="F49" s="28"/>
      <c r="G49" s="28"/>
      <c r="H49" s="1"/>
      <c r="I49" s="1"/>
      <c r="J49" s="1"/>
      <c r="K49" s="1"/>
      <c r="L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2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2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2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2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2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2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2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2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2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</row>
    <row r="50" spans="1:154" x14ac:dyDescent="0.35">
      <c r="A50" s="1"/>
      <c r="B50" s="1"/>
      <c r="C50" s="1"/>
      <c r="D50" s="28"/>
      <c r="E50" s="24"/>
      <c r="F50" s="28"/>
      <c r="G50" s="28"/>
      <c r="H50" s="1"/>
      <c r="I50" s="1"/>
      <c r="J50" s="1"/>
      <c r="K50" s="1"/>
      <c r="L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2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2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2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2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2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2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2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2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2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</row>
    <row r="51" spans="1:154" x14ac:dyDescent="0.35">
      <c r="A51" s="1"/>
      <c r="B51" s="1"/>
      <c r="C51" s="1"/>
      <c r="D51" s="28"/>
      <c r="E51" s="24"/>
      <c r="F51" s="28"/>
      <c r="G51" s="28"/>
      <c r="H51" s="1"/>
      <c r="I51" s="1"/>
      <c r="J51" s="1"/>
      <c r="K51" s="1"/>
      <c r="L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2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2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2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2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2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2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2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2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2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</row>
    <row r="52" spans="1:154" x14ac:dyDescent="0.35">
      <c r="A52" s="1"/>
      <c r="B52" s="1"/>
      <c r="C52" s="1"/>
      <c r="D52" s="28"/>
      <c r="E52" s="24"/>
      <c r="F52" s="28"/>
      <c r="G52" s="28"/>
      <c r="H52" s="1"/>
      <c r="I52" s="1"/>
      <c r="J52" s="1"/>
      <c r="K52" s="1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2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2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2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2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2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2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2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2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2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</row>
    <row r="53" spans="1:154" x14ac:dyDescent="0.35">
      <c r="A53" s="1"/>
      <c r="B53" s="1"/>
      <c r="C53" s="1"/>
      <c r="D53" s="28"/>
      <c r="E53" s="24"/>
      <c r="F53" s="28"/>
      <c r="G53" s="28"/>
      <c r="H53" s="1"/>
      <c r="I53" s="1"/>
      <c r="J53" s="1"/>
      <c r="K53" s="1"/>
      <c r="L53" s="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2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2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2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2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2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2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2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2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2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</row>
    <row r="54" spans="1:154" x14ac:dyDescent="0.35">
      <c r="A54" s="1"/>
      <c r="B54" s="1"/>
      <c r="C54" s="1"/>
      <c r="D54" s="28"/>
      <c r="E54" s="24"/>
      <c r="F54" s="28"/>
      <c r="G54" s="28"/>
      <c r="H54" s="1"/>
      <c r="I54" s="1"/>
      <c r="J54" s="1"/>
      <c r="K54" s="1"/>
      <c r="L54" s="2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2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2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2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2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2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2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2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2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2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</row>
    <row r="55" spans="1:154" x14ac:dyDescent="0.35">
      <c r="A55" s="1"/>
      <c r="B55" s="1"/>
      <c r="C55" s="1"/>
      <c r="D55" s="28"/>
      <c r="E55" s="24"/>
      <c r="F55" s="28"/>
      <c r="G55" s="28"/>
      <c r="H55" s="1"/>
      <c r="I55" s="1"/>
      <c r="J55" s="1"/>
      <c r="K55" s="1"/>
      <c r="L55" s="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2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2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2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2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2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2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2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2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2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</row>
    <row r="56" spans="1:154" x14ac:dyDescent="0.35">
      <c r="A56" s="1"/>
      <c r="B56" s="1"/>
      <c r="C56" s="1"/>
      <c r="D56" s="28"/>
      <c r="E56" s="24"/>
      <c r="F56" s="28"/>
      <c r="G56" s="28"/>
      <c r="H56" s="1"/>
      <c r="I56" s="1"/>
      <c r="J56" s="1"/>
      <c r="K56" s="1"/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2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2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2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2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2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2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2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2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2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</row>
    <row r="57" spans="1:154" x14ac:dyDescent="0.35">
      <c r="A57" s="1"/>
      <c r="B57" s="1"/>
      <c r="C57" s="1"/>
      <c r="D57" s="28"/>
      <c r="E57" s="24"/>
      <c r="F57" s="28"/>
      <c r="G57" s="28"/>
      <c r="H57" s="1"/>
      <c r="I57" s="1"/>
      <c r="J57" s="1"/>
      <c r="K57" s="1"/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2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2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2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2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2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2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2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2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2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</row>
    <row r="58" spans="1:154" x14ac:dyDescent="0.35">
      <c r="A58" s="1"/>
      <c r="B58" s="1"/>
      <c r="C58" s="1"/>
      <c r="D58" s="28"/>
      <c r="E58" s="24"/>
      <c r="F58" s="28"/>
      <c r="G58" s="28"/>
      <c r="H58" s="1"/>
      <c r="I58" s="1"/>
      <c r="J58" s="1"/>
      <c r="K58" s="1"/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2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2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2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2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2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2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2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2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2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</row>
    <row r="59" spans="1:154" x14ac:dyDescent="0.35">
      <c r="A59" s="1"/>
      <c r="B59" s="1"/>
      <c r="C59" s="1"/>
      <c r="D59" s="28"/>
      <c r="E59" s="24"/>
      <c r="F59" s="28"/>
      <c r="G59" s="28"/>
      <c r="H59" s="1"/>
      <c r="I59" s="1"/>
      <c r="J59" s="1"/>
      <c r="K59" s="1"/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2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2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2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2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2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2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2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2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2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</row>
    <row r="60" spans="1:154" x14ac:dyDescent="0.35">
      <c r="A60" s="1"/>
      <c r="B60" s="1"/>
      <c r="C60" s="1"/>
      <c r="D60" s="28"/>
      <c r="E60" s="24"/>
      <c r="F60" s="28"/>
      <c r="G60" s="28"/>
      <c r="H60" s="1"/>
      <c r="I60" s="1"/>
      <c r="J60" s="1"/>
      <c r="K60" s="1"/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2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2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2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2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2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2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2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2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2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</row>
    <row r="61" spans="1:154" x14ac:dyDescent="0.35">
      <c r="A61" s="1"/>
      <c r="B61" s="1"/>
      <c r="C61" s="1"/>
      <c r="D61" s="28"/>
      <c r="E61" s="24"/>
      <c r="F61" s="28"/>
      <c r="G61" s="28"/>
      <c r="H61" s="1"/>
      <c r="I61" s="1"/>
      <c r="J61" s="1"/>
      <c r="K61" s="1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2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2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2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2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2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2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2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2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2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</row>
    <row r="62" spans="1:154" x14ac:dyDescent="0.35">
      <c r="A62" s="1"/>
      <c r="B62" s="1"/>
      <c r="C62" s="1"/>
      <c r="D62" s="28"/>
      <c r="E62" s="24"/>
      <c r="F62" s="28"/>
      <c r="G62" s="28"/>
      <c r="H62" s="1"/>
      <c r="I62" s="1"/>
      <c r="J62" s="1"/>
      <c r="K62" s="1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2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2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2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2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2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2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2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2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2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</row>
    <row r="63" spans="1:154" x14ac:dyDescent="0.35">
      <c r="A63" s="1"/>
      <c r="B63" s="1"/>
      <c r="C63" s="1"/>
      <c r="D63" s="28"/>
      <c r="E63" s="24"/>
      <c r="F63" s="28"/>
      <c r="G63" s="28"/>
      <c r="H63" s="1"/>
      <c r="I63" s="1"/>
      <c r="J63" s="1"/>
      <c r="K63" s="1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2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2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2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2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2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2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2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2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2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</row>
    <row r="64" spans="1:154" x14ac:dyDescent="0.35">
      <c r="A64" s="1"/>
      <c r="B64" s="1"/>
      <c r="C64" s="1"/>
      <c r="D64" s="28"/>
      <c r="E64" s="24"/>
      <c r="F64" s="28"/>
      <c r="G64" s="28"/>
      <c r="H64" s="1"/>
      <c r="I64" s="1"/>
      <c r="J64" s="1"/>
      <c r="K64" s="1"/>
      <c r="L64" s="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2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2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2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2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2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2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2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2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2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</row>
    <row r="65" spans="1:154" x14ac:dyDescent="0.35">
      <c r="A65" s="1"/>
      <c r="B65" s="1"/>
      <c r="C65" s="1"/>
      <c r="D65" s="28"/>
      <c r="E65" s="24"/>
      <c r="F65" s="28"/>
      <c r="G65" s="28"/>
      <c r="H65" s="1"/>
      <c r="I65" s="1"/>
      <c r="J65" s="1"/>
      <c r="K65" s="1"/>
      <c r="L65" s="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2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2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2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2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2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2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2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2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2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</row>
    <row r="66" spans="1:154" x14ac:dyDescent="0.35">
      <c r="A66" s="1"/>
      <c r="B66" s="1"/>
      <c r="C66" s="1"/>
      <c r="D66" s="28"/>
      <c r="E66" s="24"/>
      <c r="F66" s="28"/>
      <c r="G66" s="28"/>
      <c r="H66" s="1"/>
      <c r="I66" s="1"/>
      <c r="J66" s="1"/>
      <c r="K66" s="1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2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2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2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2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2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2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2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2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2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</row>
    <row r="67" spans="1:154" x14ac:dyDescent="0.35">
      <c r="A67" s="1"/>
      <c r="B67" s="1"/>
      <c r="C67" s="1"/>
      <c r="D67" s="28"/>
      <c r="E67" s="24"/>
      <c r="F67" s="28"/>
      <c r="G67" s="28"/>
      <c r="H67" s="1"/>
      <c r="I67" s="1"/>
      <c r="J67" s="1"/>
      <c r="K67" s="1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2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2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2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2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2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2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2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2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2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</row>
    <row r="68" spans="1:154" x14ac:dyDescent="0.35">
      <c r="A68" s="1"/>
      <c r="B68" s="1"/>
      <c r="C68" s="1"/>
      <c r="D68" s="28"/>
      <c r="E68" s="24"/>
      <c r="F68" s="28"/>
      <c r="G68" s="28"/>
      <c r="H68" s="1"/>
      <c r="I68" s="1"/>
      <c r="J68" s="1"/>
      <c r="K68" s="1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2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2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2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2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2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2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2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2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2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</row>
    <row r="69" spans="1:154" x14ac:dyDescent="0.35">
      <c r="A69" s="1"/>
      <c r="B69" s="1"/>
      <c r="C69" s="1"/>
      <c r="D69" s="28"/>
      <c r="E69" s="24"/>
      <c r="F69" s="28"/>
      <c r="G69" s="28"/>
      <c r="H69" s="1"/>
      <c r="I69" s="1"/>
      <c r="J69" s="1"/>
      <c r="K69" s="1"/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2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2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2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2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2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2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2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2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2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</row>
    <row r="70" spans="1:154" x14ac:dyDescent="0.35">
      <c r="A70" s="1"/>
      <c r="B70" s="1"/>
      <c r="C70" s="1"/>
      <c r="D70" s="28"/>
      <c r="E70" s="24"/>
      <c r="F70" s="28"/>
      <c r="G70" s="28"/>
      <c r="H70" s="1"/>
      <c r="I70" s="1"/>
      <c r="J70" s="1"/>
      <c r="K70" s="1"/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2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2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2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2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2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2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2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2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2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</row>
    <row r="71" spans="1:154" x14ac:dyDescent="0.35">
      <c r="A71" s="1"/>
      <c r="B71" s="1"/>
      <c r="C71" s="1"/>
      <c r="D71" s="28"/>
      <c r="E71" s="24"/>
      <c r="F71" s="28"/>
      <c r="G71" s="28"/>
      <c r="H71" s="1"/>
      <c r="I71" s="1"/>
      <c r="J71" s="1"/>
      <c r="K71" s="1"/>
      <c r="L71" s="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2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2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2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2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2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2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2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2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2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</row>
    <row r="72" spans="1:154" x14ac:dyDescent="0.35">
      <c r="A72" s="1"/>
      <c r="B72" s="1"/>
      <c r="C72" s="1"/>
      <c r="D72" s="28"/>
      <c r="E72" s="24"/>
      <c r="F72" s="28"/>
      <c r="G72" s="28"/>
      <c r="H72" s="1"/>
      <c r="I72" s="1"/>
      <c r="J72" s="1"/>
      <c r="K72" s="1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2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2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2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2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2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2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2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2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2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</row>
    <row r="73" spans="1:154" x14ac:dyDescent="0.35">
      <c r="A73" s="1"/>
      <c r="B73" s="1"/>
      <c r="C73" s="1"/>
      <c r="D73" s="28"/>
      <c r="E73" s="24"/>
      <c r="F73" s="28"/>
      <c r="G73" s="28"/>
      <c r="H73" s="1"/>
      <c r="I73" s="1"/>
      <c r="J73" s="1"/>
      <c r="K73" s="1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2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2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2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2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2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2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2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2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2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</row>
    <row r="74" spans="1:154" x14ac:dyDescent="0.35">
      <c r="A74" s="1"/>
      <c r="B74" s="1"/>
      <c r="C74" s="1"/>
      <c r="D74" s="28"/>
      <c r="E74" s="24"/>
      <c r="F74" s="28"/>
      <c r="G74" s="28"/>
      <c r="H74" s="1"/>
      <c r="I74" s="1"/>
      <c r="J74" s="1"/>
      <c r="K74" s="1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2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2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2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2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2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2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2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2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2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</row>
    <row r="75" spans="1:154" x14ac:dyDescent="0.35">
      <c r="A75" s="1"/>
      <c r="B75" s="1"/>
      <c r="C75" s="1"/>
      <c r="D75" s="28"/>
      <c r="E75" s="24"/>
      <c r="F75" s="28"/>
      <c r="G75" s="28"/>
      <c r="H75" s="1"/>
      <c r="I75" s="1"/>
      <c r="J75" s="1"/>
      <c r="K75" s="1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2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2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2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2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2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2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2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2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2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</row>
    <row r="76" spans="1:154" x14ac:dyDescent="0.35">
      <c r="A76" s="1"/>
      <c r="B76" s="1"/>
      <c r="C76" s="1"/>
      <c r="D76" s="28"/>
      <c r="E76" s="24"/>
      <c r="F76" s="28"/>
      <c r="G76" s="28"/>
      <c r="H76" s="1"/>
      <c r="I76" s="1"/>
      <c r="J76" s="1"/>
      <c r="K76" s="1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2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2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2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2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2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2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2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2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2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</row>
    <row r="77" spans="1:154" x14ac:dyDescent="0.35">
      <c r="A77" s="1"/>
      <c r="B77" s="1"/>
      <c r="C77" s="1"/>
      <c r="D77" s="28"/>
      <c r="E77" s="24"/>
      <c r="F77" s="28"/>
      <c r="G77" s="28"/>
      <c r="H77" s="1"/>
      <c r="I77" s="1"/>
      <c r="J77" s="1"/>
      <c r="K77" s="1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2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2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2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2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2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2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2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2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2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</row>
    <row r="78" spans="1:154" x14ac:dyDescent="0.35">
      <c r="A78" s="1"/>
      <c r="B78" s="1"/>
      <c r="C78" s="1"/>
      <c r="D78" s="28"/>
      <c r="E78" s="24"/>
      <c r="F78" s="28"/>
      <c r="G78" s="28"/>
      <c r="H78" s="1"/>
      <c r="I78" s="1"/>
      <c r="J78" s="1"/>
      <c r="K78" s="1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2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2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2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2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2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2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2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2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2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</row>
    <row r="79" spans="1:154" x14ac:dyDescent="0.35">
      <c r="A79" s="1"/>
      <c r="B79" s="1"/>
      <c r="C79" s="1"/>
      <c r="D79" s="28"/>
      <c r="E79" s="24"/>
      <c r="F79" s="28"/>
      <c r="G79" s="28"/>
      <c r="H79" s="1"/>
      <c r="I79" s="1"/>
      <c r="J79" s="1"/>
      <c r="K79" s="1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2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2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2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2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2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2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2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2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2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</row>
    <row r="80" spans="1:154" x14ac:dyDescent="0.35">
      <c r="A80" s="1"/>
      <c r="B80" s="1"/>
      <c r="C80" s="1"/>
      <c r="D80" s="28"/>
      <c r="E80" s="24"/>
      <c r="F80" s="28"/>
      <c r="G80" s="28"/>
      <c r="H80" s="1"/>
      <c r="I80" s="1"/>
      <c r="J80" s="1"/>
      <c r="K80" s="1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2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2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2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2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2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2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2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2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2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</row>
    <row r="81" spans="1:154" x14ac:dyDescent="0.35">
      <c r="A81" s="1"/>
      <c r="B81" s="1"/>
      <c r="C81" s="1"/>
      <c r="D81" s="28"/>
      <c r="E81" s="24"/>
      <c r="F81" s="28"/>
      <c r="G81" s="28"/>
      <c r="H81" s="1"/>
      <c r="I81" s="1"/>
      <c r="J81" s="1"/>
      <c r="K81" s="1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2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2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2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2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2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2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2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2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2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</row>
    <row r="82" spans="1:154" x14ac:dyDescent="0.35">
      <c r="A82" s="1"/>
      <c r="B82" s="1"/>
      <c r="C82" s="1"/>
      <c r="D82" s="28"/>
      <c r="E82" s="24"/>
      <c r="F82" s="28"/>
      <c r="G82" s="28"/>
      <c r="H82" s="1"/>
      <c r="I82" s="1"/>
      <c r="J82" s="1"/>
      <c r="K82" s="1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2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2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2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2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2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2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2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2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2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</row>
    <row r="83" spans="1:154" x14ac:dyDescent="0.35">
      <c r="A83" s="1"/>
      <c r="B83" s="1"/>
      <c r="C83" s="1"/>
      <c r="D83" s="28"/>
      <c r="E83" s="24"/>
      <c r="F83" s="28"/>
      <c r="G83" s="28"/>
      <c r="H83" s="1"/>
      <c r="I83" s="1"/>
      <c r="J83" s="1"/>
      <c r="K83" s="1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2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2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2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2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2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2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2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2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2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</row>
    <row r="84" spans="1:154" x14ac:dyDescent="0.35">
      <c r="A84" s="1"/>
      <c r="B84" s="1"/>
      <c r="C84" s="1"/>
      <c r="D84" s="28"/>
      <c r="E84" s="24"/>
      <c r="F84" s="28"/>
      <c r="G84" s="28"/>
      <c r="H84" s="1"/>
      <c r="I84" s="1"/>
      <c r="J84" s="1"/>
      <c r="K84" s="1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2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2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2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2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2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2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2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2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2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</row>
    <row r="85" spans="1:154" x14ac:dyDescent="0.35">
      <c r="A85" s="1"/>
      <c r="B85" s="1"/>
      <c r="C85" s="1"/>
      <c r="D85" s="28"/>
      <c r="E85" s="24"/>
      <c r="F85" s="28"/>
      <c r="G85" s="28"/>
      <c r="H85" s="1"/>
      <c r="I85" s="1"/>
      <c r="J85" s="1"/>
      <c r="K85" s="1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2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2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2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2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2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2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2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2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2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</row>
  </sheetData>
  <mergeCells count="28">
    <mergeCell ref="B37:F38"/>
    <mergeCell ref="B27:B35"/>
    <mergeCell ref="D27:D35"/>
    <mergeCell ref="H27:H35"/>
    <mergeCell ref="J36:U36"/>
    <mergeCell ref="B12:B20"/>
    <mergeCell ref="D12:D20"/>
    <mergeCell ref="H12:H20"/>
    <mergeCell ref="DJ21:DU21"/>
    <mergeCell ref="CJ36:CU36"/>
    <mergeCell ref="DJ36:DU36"/>
    <mergeCell ref="AJ36:AU36"/>
    <mergeCell ref="BJ36:BU36"/>
    <mergeCell ref="B22:F23"/>
    <mergeCell ref="J21:U21"/>
    <mergeCell ref="AJ21:AU21"/>
    <mergeCell ref="BJ21:BU21"/>
    <mergeCell ref="CJ21:CU21"/>
    <mergeCell ref="DW5:EI7"/>
    <mergeCell ref="J5:V7"/>
    <mergeCell ref="W5:AI7"/>
    <mergeCell ref="AJ5:AV7"/>
    <mergeCell ref="AW5:BI7"/>
    <mergeCell ref="BJ5:BV7"/>
    <mergeCell ref="BW5:CI7"/>
    <mergeCell ref="CJ5:CV7"/>
    <mergeCell ref="CW5:DI7"/>
    <mergeCell ref="DJ5:DV7"/>
  </mergeCells>
  <phoneticPr fontId="11" type="noConversion"/>
  <dataValidations count="1">
    <dataValidation type="list" allowBlank="1" showInputMessage="1" showErrorMessage="1" sqref="G12:G20 G27:G35" xr:uid="{9CFDC5E3-8C66-4185-B664-713D0C2744DE}">
      <formula1>"Prime, Sub-Contractor"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50F20-966A-4719-9AF5-4BE607F1B46F}">
  <sheetPr>
    <tabColor theme="9" tint="0.59999389629810485"/>
  </sheetPr>
  <dimension ref="A1:EX119"/>
  <sheetViews>
    <sheetView showGridLines="0" topLeftCell="A2" zoomScale="55" zoomScaleNormal="55" workbookViewId="0">
      <selection activeCell="F38" sqref="F38"/>
    </sheetView>
  </sheetViews>
  <sheetFormatPr defaultRowHeight="14.5" outlineLevelCol="1" x14ac:dyDescent="0.35"/>
  <cols>
    <col min="4" max="4" width="50.7265625" customWidth="1"/>
    <col min="5" max="5" width="18" customWidth="1"/>
    <col min="6" max="7" width="30.7265625" customWidth="1"/>
    <col min="8" max="8" width="15.54296875" customWidth="1"/>
    <col min="9" max="9" width="15.26953125" customWidth="1"/>
    <col min="10" max="21" width="13.7265625" hidden="1" customWidth="1" outlineLevel="1"/>
    <col min="22" max="22" width="13.7265625" customWidth="1" collapsed="1"/>
    <col min="23" max="34" width="13.7265625" hidden="1" customWidth="1" outlineLevel="1"/>
    <col min="35" max="35" width="13.7265625" customWidth="1" collapsed="1"/>
    <col min="36" max="47" width="13.7265625" hidden="1" customWidth="1" outlineLevel="1"/>
    <col min="48" max="48" width="13.7265625" customWidth="1" collapsed="1"/>
    <col min="49" max="60" width="13.7265625" hidden="1" customWidth="1" outlineLevel="1"/>
    <col min="61" max="61" width="13.7265625" customWidth="1" collapsed="1"/>
    <col min="62" max="73" width="13.7265625" hidden="1" customWidth="1" outlineLevel="1"/>
    <col min="74" max="74" width="13.7265625" customWidth="1" collapsed="1"/>
    <col min="75" max="86" width="13.7265625" hidden="1" customWidth="1" outlineLevel="1"/>
    <col min="87" max="87" width="13.7265625" customWidth="1" collapsed="1"/>
    <col min="88" max="99" width="13.7265625" hidden="1" customWidth="1" outlineLevel="1"/>
    <col min="100" max="100" width="13.7265625" customWidth="1" collapsed="1"/>
    <col min="101" max="112" width="13.7265625" hidden="1" customWidth="1" outlineLevel="1"/>
    <col min="113" max="113" width="13.7265625" customWidth="1" collapsed="1"/>
    <col min="114" max="125" width="13.7265625" hidden="1" customWidth="1" outlineLevel="1"/>
    <col min="126" max="126" width="13.7265625" customWidth="1" collapsed="1"/>
    <col min="127" max="138" width="13.7265625" hidden="1" customWidth="1" outlineLevel="1"/>
    <col min="139" max="139" width="13.7265625" customWidth="1" collapsed="1"/>
  </cols>
  <sheetData>
    <row r="1" spans="1:154" ht="30.5" x14ac:dyDescent="0.5">
      <c r="A1" s="1"/>
      <c r="B1" s="1"/>
      <c r="C1" s="1"/>
      <c r="D1" s="29"/>
      <c r="E1" s="30"/>
      <c r="F1" s="28"/>
      <c r="G1" s="28"/>
      <c r="H1" s="1"/>
      <c r="I1" s="1"/>
      <c r="J1" s="1"/>
      <c r="K1" s="1"/>
      <c r="L1" s="2"/>
      <c r="M1" s="1"/>
      <c r="N1" s="1"/>
      <c r="O1" s="1"/>
      <c r="P1" s="1"/>
      <c r="Q1" s="1"/>
      <c r="R1" s="1"/>
      <c r="S1" s="1"/>
      <c r="T1" s="1"/>
      <c r="U1" s="1"/>
      <c r="V1" s="3" t="s">
        <v>41</v>
      </c>
      <c r="W1" s="1"/>
      <c r="X1" s="1"/>
      <c r="Y1" s="2"/>
      <c r="Z1" s="1"/>
      <c r="AA1" s="1"/>
      <c r="AB1" s="1"/>
      <c r="AC1" s="1"/>
      <c r="AD1" s="1"/>
      <c r="AE1" s="1"/>
      <c r="AF1" s="1"/>
      <c r="AG1" s="1"/>
      <c r="AH1" s="1"/>
      <c r="AI1" s="3" t="s">
        <v>42</v>
      </c>
      <c r="AJ1" s="1"/>
      <c r="AK1" s="1"/>
      <c r="AL1" s="2"/>
      <c r="AM1" s="1"/>
      <c r="AN1" s="1"/>
      <c r="AO1" s="1"/>
      <c r="AP1" s="1"/>
      <c r="AQ1" s="1"/>
      <c r="AR1" s="1"/>
      <c r="AS1" s="1"/>
      <c r="AT1" s="1"/>
      <c r="AU1" s="1"/>
      <c r="AV1" s="3" t="s">
        <v>43</v>
      </c>
      <c r="AW1" s="1"/>
      <c r="AX1" s="1"/>
      <c r="AY1" s="2"/>
      <c r="AZ1" s="1"/>
      <c r="BA1" s="1"/>
      <c r="BB1" s="1"/>
      <c r="BC1" s="1"/>
      <c r="BD1" s="1"/>
      <c r="BE1" s="1"/>
      <c r="BF1" s="1"/>
      <c r="BG1" s="1"/>
      <c r="BH1" s="1"/>
      <c r="BI1" s="3" t="s">
        <v>44</v>
      </c>
      <c r="BJ1" s="1"/>
      <c r="BK1" s="1"/>
      <c r="BL1" s="2"/>
      <c r="BM1" s="1"/>
      <c r="BN1" s="1"/>
      <c r="BO1" s="1"/>
      <c r="BP1" s="1"/>
      <c r="BQ1" s="1"/>
      <c r="BR1" s="1"/>
      <c r="BS1" s="1"/>
      <c r="BT1" s="1"/>
      <c r="BU1" s="1"/>
      <c r="BV1" s="3" t="s">
        <v>45</v>
      </c>
      <c r="BW1" s="1"/>
      <c r="BX1" s="1"/>
      <c r="BY1" s="2"/>
      <c r="BZ1" s="1"/>
      <c r="CA1" s="1"/>
      <c r="CB1" s="1"/>
      <c r="CC1" s="1"/>
      <c r="CD1" s="1"/>
      <c r="CE1" s="1"/>
      <c r="CF1" s="1"/>
      <c r="CG1" s="1"/>
      <c r="CH1" s="1"/>
      <c r="CI1" s="3" t="s">
        <v>46</v>
      </c>
      <c r="CJ1" s="1"/>
      <c r="CK1" s="1"/>
      <c r="CL1" s="2"/>
      <c r="CM1" s="1"/>
      <c r="CN1" s="1"/>
      <c r="CO1" s="1"/>
      <c r="CP1" s="1"/>
      <c r="CQ1" s="1"/>
      <c r="CR1" s="1"/>
      <c r="CS1" s="1"/>
      <c r="CT1" s="1"/>
      <c r="CU1" s="1"/>
      <c r="CV1" s="3" t="s">
        <v>47</v>
      </c>
      <c r="CW1" s="1"/>
      <c r="CX1" s="1"/>
      <c r="CY1" s="2"/>
      <c r="CZ1" s="1"/>
      <c r="DA1" s="1"/>
      <c r="DB1" s="1"/>
      <c r="DC1" s="1"/>
      <c r="DD1" s="1"/>
      <c r="DE1" s="1"/>
      <c r="DF1" s="1"/>
      <c r="DG1" s="1"/>
      <c r="DH1" s="1"/>
      <c r="DI1" s="3" t="s">
        <v>48</v>
      </c>
      <c r="DJ1" s="1"/>
      <c r="DK1" s="1"/>
      <c r="DL1" s="2"/>
      <c r="DM1" s="1"/>
      <c r="DN1" s="1"/>
      <c r="DO1" s="1"/>
      <c r="DP1" s="1"/>
      <c r="DQ1" s="1"/>
      <c r="DR1" s="1"/>
      <c r="DS1" s="1"/>
      <c r="DT1" s="1"/>
      <c r="DU1" s="1"/>
      <c r="DV1" s="3" t="s">
        <v>49</v>
      </c>
      <c r="DW1" s="1"/>
      <c r="DX1" s="1"/>
      <c r="DY1" s="2"/>
      <c r="DZ1" s="1"/>
      <c r="EA1" s="1"/>
      <c r="EB1" s="1"/>
      <c r="EC1" s="1"/>
      <c r="ED1" s="1"/>
      <c r="EE1" s="1"/>
      <c r="EF1" s="1"/>
      <c r="EG1" s="1"/>
      <c r="EH1" s="1"/>
      <c r="EI1" s="3" t="s">
        <v>50</v>
      </c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</row>
    <row r="2" spans="1:154" ht="21" x14ac:dyDescent="0.5">
      <c r="A2" s="4"/>
      <c r="B2" s="4"/>
      <c r="C2" s="4"/>
      <c r="D2" s="29"/>
      <c r="E2" s="29"/>
      <c r="F2" s="32"/>
      <c r="G2" s="32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4"/>
      <c r="X2" s="4"/>
      <c r="Y2" s="4"/>
      <c r="Z2" s="5"/>
      <c r="AA2" s="5"/>
      <c r="AB2" s="5"/>
      <c r="AC2" s="5"/>
      <c r="AD2" s="5"/>
      <c r="AE2" s="5"/>
      <c r="AF2" s="5"/>
      <c r="AG2" s="5"/>
      <c r="AH2" s="5"/>
      <c r="AI2" s="5"/>
      <c r="AJ2" s="4"/>
      <c r="AK2" s="4"/>
      <c r="AL2" s="4"/>
      <c r="AM2" s="5"/>
      <c r="AN2" s="5"/>
      <c r="AO2" s="5"/>
      <c r="AP2" s="5"/>
      <c r="AQ2" s="5"/>
      <c r="AR2" s="5"/>
      <c r="AS2" s="5"/>
      <c r="AT2" s="5"/>
      <c r="AU2" s="5"/>
      <c r="AV2" s="5"/>
      <c r="AW2" s="4"/>
      <c r="AX2" s="4"/>
      <c r="AY2" s="4"/>
      <c r="AZ2" s="5"/>
      <c r="BA2" s="5"/>
      <c r="BB2" s="5"/>
      <c r="BC2" s="5"/>
      <c r="BD2" s="5"/>
      <c r="BE2" s="5"/>
      <c r="BF2" s="5"/>
      <c r="BG2" s="5"/>
      <c r="BH2" s="5"/>
      <c r="BI2" s="5"/>
      <c r="BJ2" s="4"/>
      <c r="BK2" s="4"/>
      <c r="BL2" s="4"/>
      <c r="BM2" s="5"/>
      <c r="BN2" s="5"/>
      <c r="BO2" s="5"/>
      <c r="BP2" s="5"/>
      <c r="BQ2" s="5"/>
      <c r="BR2" s="5"/>
      <c r="BS2" s="5"/>
      <c r="BT2" s="5"/>
      <c r="BU2" s="5"/>
      <c r="BV2" s="4"/>
      <c r="BW2" s="4"/>
      <c r="BX2" s="4"/>
      <c r="BY2" s="4"/>
      <c r="BZ2" s="5"/>
      <c r="CA2" s="5"/>
      <c r="CB2" s="5"/>
      <c r="CC2" s="5"/>
      <c r="CD2" s="5"/>
      <c r="CE2" s="5"/>
      <c r="CF2" s="5"/>
      <c r="CG2" s="5"/>
      <c r="CH2" s="5"/>
      <c r="CI2" s="4"/>
      <c r="CJ2" s="4"/>
      <c r="CK2" s="4"/>
      <c r="CL2" s="4"/>
      <c r="CM2" s="5"/>
      <c r="CN2" s="5"/>
      <c r="CO2" s="5"/>
      <c r="CP2" s="5"/>
      <c r="CQ2" s="5"/>
      <c r="CR2" s="5"/>
      <c r="CS2" s="5"/>
      <c r="CT2" s="5"/>
      <c r="CU2" s="5"/>
      <c r="CV2" s="4"/>
      <c r="CW2" s="4"/>
      <c r="CX2" s="4"/>
      <c r="CY2" s="4"/>
      <c r="CZ2" s="5"/>
      <c r="DA2" s="5"/>
      <c r="DB2" s="5"/>
      <c r="DC2" s="5"/>
      <c r="DD2" s="5"/>
      <c r="DE2" s="5"/>
      <c r="DF2" s="5"/>
      <c r="DG2" s="5"/>
      <c r="DH2" s="5"/>
      <c r="DI2" s="4"/>
      <c r="DJ2" s="4"/>
      <c r="DK2" s="4"/>
      <c r="DL2" s="4"/>
      <c r="DM2" s="5"/>
      <c r="DN2" s="5"/>
      <c r="DO2" s="5"/>
      <c r="DP2" s="5"/>
      <c r="DQ2" s="5"/>
      <c r="DR2" s="5"/>
      <c r="DS2" s="5"/>
      <c r="DT2" s="5"/>
      <c r="DU2" s="5"/>
      <c r="DV2" s="4"/>
      <c r="DW2" s="4"/>
      <c r="DX2" s="4"/>
      <c r="DY2" s="4"/>
      <c r="DZ2" s="5"/>
      <c r="EA2" s="5"/>
      <c r="EB2" s="5"/>
      <c r="EC2" s="5"/>
      <c r="ED2" s="5"/>
      <c r="EE2" s="5"/>
      <c r="EF2" s="5"/>
      <c r="EG2" s="5"/>
      <c r="EH2" s="5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</row>
    <row r="3" spans="1:154" ht="21" x14ac:dyDescent="0.5">
      <c r="A3" s="4"/>
      <c r="B3" s="4"/>
      <c r="C3" s="4"/>
      <c r="D3" s="29"/>
      <c r="E3" s="29"/>
      <c r="F3" s="32"/>
      <c r="G3" s="32"/>
      <c r="H3" s="4"/>
      <c r="I3" s="4"/>
      <c r="J3" s="4"/>
      <c r="K3" s="4"/>
      <c r="L3" s="4"/>
      <c r="M3" s="5"/>
      <c r="N3" s="5"/>
      <c r="O3" s="5"/>
      <c r="P3" s="5"/>
      <c r="Q3" s="5"/>
      <c r="R3" s="5"/>
      <c r="S3" s="5"/>
      <c r="T3" s="5"/>
      <c r="U3" s="5"/>
      <c r="V3" s="5"/>
      <c r="W3" s="4"/>
      <c r="X3" s="4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4"/>
      <c r="AK3" s="4"/>
      <c r="AL3" s="4"/>
      <c r="AM3" s="5"/>
      <c r="AN3" s="5"/>
      <c r="AO3" s="5"/>
      <c r="AP3" s="5"/>
      <c r="AQ3" s="5"/>
      <c r="AR3" s="5"/>
      <c r="AS3" s="5"/>
      <c r="AT3" s="5"/>
      <c r="AU3" s="5"/>
      <c r="AV3" s="5"/>
      <c r="AW3" s="4"/>
      <c r="AX3" s="4"/>
      <c r="AY3" s="4"/>
      <c r="AZ3" s="5"/>
      <c r="BA3" s="5"/>
      <c r="BB3" s="5"/>
      <c r="BC3" s="5"/>
      <c r="BD3" s="5"/>
      <c r="BE3" s="5"/>
      <c r="BF3" s="5"/>
      <c r="BG3" s="5"/>
      <c r="BH3" s="5"/>
      <c r="BI3" s="5"/>
      <c r="BJ3" s="4"/>
      <c r="BK3" s="4"/>
      <c r="BL3" s="4"/>
      <c r="BM3" s="5"/>
      <c r="BN3" s="5"/>
      <c r="BO3" s="5"/>
      <c r="BP3" s="5"/>
      <c r="BQ3" s="5"/>
      <c r="BR3" s="5"/>
      <c r="BS3" s="5"/>
      <c r="BT3" s="5"/>
      <c r="BU3" s="5"/>
      <c r="BV3" s="4"/>
      <c r="BW3" s="4"/>
      <c r="BX3" s="4"/>
      <c r="BY3" s="4"/>
      <c r="BZ3" s="5"/>
      <c r="CA3" s="5"/>
      <c r="CB3" s="5"/>
      <c r="CC3" s="5"/>
      <c r="CD3" s="5"/>
      <c r="CE3" s="5"/>
      <c r="CF3" s="5"/>
      <c r="CG3" s="5"/>
      <c r="CH3" s="5"/>
      <c r="CI3" s="4"/>
      <c r="CJ3" s="4"/>
      <c r="CK3" s="4"/>
      <c r="CL3" s="4"/>
      <c r="CM3" s="5"/>
      <c r="CN3" s="5"/>
      <c r="CO3" s="5"/>
      <c r="CP3" s="5"/>
      <c r="CQ3" s="5"/>
      <c r="CR3" s="5"/>
      <c r="CS3" s="5"/>
      <c r="CT3" s="5"/>
      <c r="CU3" s="5"/>
      <c r="CV3" s="4"/>
      <c r="CW3" s="4"/>
      <c r="CX3" s="4"/>
      <c r="CY3" s="4"/>
      <c r="CZ3" s="5"/>
      <c r="DA3" s="5"/>
      <c r="DB3" s="5"/>
      <c r="DC3" s="5"/>
      <c r="DD3" s="5"/>
      <c r="DE3" s="5"/>
      <c r="DF3" s="5"/>
      <c r="DG3" s="5"/>
      <c r="DH3" s="5"/>
      <c r="DI3" s="4"/>
      <c r="DJ3" s="4"/>
      <c r="DK3" s="4"/>
      <c r="DL3" s="4"/>
      <c r="DM3" s="5"/>
      <c r="DN3" s="5"/>
      <c r="DO3" s="5"/>
      <c r="DP3" s="5"/>
      <c r="DQ3" s="5"/>
      <c r="DR3" s="5"/>
      <c r="DS3" s="5"/>
      <c r="DT3" s="5"/>
      <c r="DU3" s="5"/>
      <c r="DV3" s="4"/>
      <c r="DW3" s="4"/>
      <c r="DX3" s="4"/>
      <c r="DY3" s="4"/>
      <c r="DZ3" s="5"/>
      <c r="EA3" s="5"/>
      <c r="EB3" s="5"/>
      <c r="EC3" s="5"/>
      <c r="ED3" s="5"/>
      <c r="EE3" s="5"/>
      <c r="EF3" s="5"/>
      <c r="EG3" s="5"/>
      <c r="EH3" s="5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</row>
    <row r="4" spans="1:154" ht="29" thickBot="1" x14ac:dyDescent="0.4">
      <c r="A4" s="7"/>
      <c r="B4" s="7"/>
      <c r="C4" s="7"/>
      <c r="D4" s="51"/>
      <c r="E4" s="52"/>
      <c r="F4" s="53"/>
      <c r="G4" s="53"/>
      <c r="H4" s="7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</row>
    <row r="5" spans="1:154" x14ac:dyDescent="0.35">
      <c r="A5" s="33"/>
      <c r="B5" s="34"/>
      <c r="C5" s="34"/>
      <c r="D5" s="35"/>
      <c r="E5" s="36"/>
      <c r="F5" s="37"/>
      <c r="G5" s="37"/>
      <c r="H5" s="38"/>
      <c r="I5" s="39"/>
      <c r="J5" s="201" t="s">
        <v>51</v>
      </c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3"/>
      <c r="W5" s="201" t="s">
        <v>52</v>
      </c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3"/>
      <c r="AJ5" s="201" t="s">
        <v>53</v>
      </c>
      <c r="AK5" s="202"/>
      <c r="AL5" s="202"/>
      <c r="AM5" s="202"/>
      <c r="AN5" s="202"/>
      <c r="AO5" s="202"/>
      <c r="AP5" s="202"/>
      <c r="AQ5" s="202"/>
      <c r="AR5" s="202"/>
      <c r="AS5" s="202"/>
      <c r="AT5" s="202"/>
      <c r="AU5" s="202"/>
      <c r="AV5" s="203"/>
      <c r="AW5" s="201" t="s">
        <v>54</v>
      </c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3"/>
      <c r="BJ5" s="201" t="s">
        <v>55</v>
      </c>
      <c r="BK5" s="202"/>
      <c r="BL5" s="202"/>
      <c r="BM5" s="202"/>
      <c r="BN5" s="202"/>
      <c r="BO5" s="202"/>
      <c r="BP5" s="202"/>
      <c r="BQ5" s="202"/>
      <c r="BR5" s="202"/>
      <c r="BS5" s="202"/>
      <c r="BT5" s="202"/>
      <c r="BU5" s="202"/>
      <c r="BV5" s="203"/>
      <c r="BW5" s="201" t="s">
        <v>56</v>
      </c>
      <c r="BX5" s="202"/>
      <c r="BY5" s="202"/>
      <c r="BZ5" s="202"/>
      <c r="CA5" s="202"/>
      <c r="CB5" s="202"/>
      <c r="CC5" s="202"/>
      <c r="CD5" s="202"/>
      <c r="CE5" s="202"/>
      <c r="CF5" s="202"/>
      <c r="CG5" s="202"/>
      <c r="CH5" s="202"/>
      <c r="CI5" s="203"/>
      <c r="CJ5" s="201" t="s">
        <v>57</v>
      </c>
      <c r="CK5" s="202"/>
      <c r="CL5" s="202"/>
      <c r="CM5" s="202"/>
      <c r="CN5" s="202"/>
      <c r="CO5" s="202"/>
      <c r="CP5" s="202"/>
      <c r="CQ5" s="202"/>
      <c r="CR5" s="202"/>
      <c r="CS5" s="202"/>
      <c r="CT5" s="202"/>
      <c r="CU5" s="202"/>
      <c r="CV5" s="203"/>
      <c r="CW5" s="201" t="s">
        <v>58</v>
      </c>
      <c r="CX5" s="202"/>
      <c r="CY5" s="202"/>
      <c r="CZ5" s="202"/>
      <c r="DA5" s="202"/>
      <c r="DB5" s="202"/>
      <c r="DC5" s="202"/>
      <c r="DD5" s="202"/>
      <c r="DE5" s="202"/>
      <c r="DF5" s="202"/>
      <c r="DG5" s="202"/>
      <c r="DH5" s="202"/>
      <c r="DI5" s="203"/>
      <c r="DJ5" s="201" t="s">
        <v>59</v>
      </c>
      <c r="DK5" s="202"/>
      <c r="DL5" s="202"/>
      <c r="DM5" s="202"/>
      <c r="DN5" s="202"/>
      <c r="DO5" s="202"/>
      <c r="DP5" s="202"/>
      <c r="DQ5" s="202"/>
      <c r="DR5" s="202"/>
      <c r="DS5" s="202"/>
      <c r="DT5" s="202"/>
      <c r="DU5" s="202"/>
      <c r="DV5" s="203"/>
      <c r="DW5" s="201" t="s">
        <v>60</v>
      </c>
      <c r="DX5" s="202"/>
      <c r="DY5" s="202"/>
      <c r="DZ5" s="202"/>
      <c r="EA5" s="202"/>
      <c r="EB5" s="202"/>
      <c r="EC5" s="202"/>
      <c r="ED5" s="202"/>
      <c r="EE5" s="202"/>
      <c r="EF5" s="202"/>
      <c r="EG5" s="202"/>
      <c r="EH5" s="202"/>
      <c r="EI5" s="203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</row>
    <row r="6" spans="1:154" x14ac:dyDescent="0.35">
      <c r="A6" s="40"/>
      <c r="B6" s="4"/>
      <c r="C6" s="4"/>
      <c r="D6" s="32"/>
      <c r="E6" s="5"/>
      <c r="F6" s="41"/>
      <c r="G6" s="41"/>
      <c r="H6" s="42"/>
      <c r="I6" s="43"/>
      <c r="J6" s="204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6"/>
      <c r="W6" s="204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6"/>
      <c r="AJ6" s="204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6"/>
      <c r="AW6" s="204"/>
      <c r="AX6" s="205"/>
      <c r="AY6" s="205"/>
      <c r="AZ6" s="205"/>
      <c r="BA6" s="205"/>
      <c r="BB6" s="205"/>
      <c r="BC6" s="205"/>
      <c r="BD6" s="205"/>
      <c r="BE6" s="205"/>
      <c r="BF6" s="205"/>
      <c r="BG6" s="205"/>
      <c r="BH6" s="205"/>
      <c r="BI6" s="206"/>
      <c r="BJ6" s="204"/>
      <c r="BK6" s="205"/>
      <c r="BL6" s="205"/>
      <c r="BM6" s="205"/>
      <c r="BN6" s="205"/>
      <c r="BO6" s="205"/>
      <c r="BP6" s="205"/>
      <c r="BQ6" s="205"/>
      <c r="BR6" s="205"/>
      <c r="BS6" s="205"/>
      <c r="BT6" s="205"/>
      <c r="BU6" s="205"/>
      <c r="BV6" s="206"/>
      <c r="BW6" s="204"/>
      <c r="BX6" s="205"/>
      <c r="BY6" s="205"/>
      <c r="BZ6" s="205"/>
      <c r="CA6" s="205"/>
      <c r="CB6" s="205"/>
      <c r="CC6" s="205"/>
      <c r="CD6" s="205"/>
      <c r="CE6" s="205"/>
      <c r="CF6" s="205"/>
      <c r="CG6" s="205"/>
      <c r="CH6" s="205"/>
      <c r="CI6" s="206"/>
      <c r="CJ6" s="204"/>
      <c r="CK6" s="205"/>
      <c r="CL6" s="205"/>
      <c r="CM6" s="205"/>
      <c r="CN6" s="205"/>
      <c r="CO6" s="205"/>
      <c r="CP6" s="205"/>
      <c r="CQ6" s="205"/>
      <c r="CR6" s="205"/>
      <c r="CS6" s="205"/>
      <c r="CT6" s="205"/>
      <c r="CU6" s="205"/>
      <c r="CV6" s="206"/>
      <c r="CW6" s="204"/>
      <c r="CX6" s="205"/>
      <c r="CY6" s="205"/>
      <c r="CZ6" s="205"/>
      <c r="DA6" s="205"/>
      <c r="DB6" s="205"/>
      <c r="DC6" s="205"/>
      <c r="DD6" s="205"/>
      <c r="DE6" s="205"/>
      <c r="DF6" s="205"/>
      <c r="DG6" s="205"/>
      <c r="DH6" s="205"/>
      <c r="DI6" s="206"/>
      <c r="DJ6" s="204"/>
      <c r="DK6" s="205"/>
      <c r="DL6" s="205"/>
      <c r="DM6" s="205"/>
      <c r="DN6" s="205"/>
      <c r="DO6" s="205"/>
      <c r="DP6" s="205"/>
      <c r="DQ6" s="205"/>
      <c r="DR6" s="205"/>
      <c r="DS6" s="205"/>
      <c r="DT6" s="205"/>
      <c r="DU6" s="205"/>
      <c r="DV6" s="206"/>
      <c r="DW6" s="204"/>
      <c r="DX6" s="205"/>
      <c r="DY6" s="205"/>
      <c r="DZ6" s="205"/>
      <c r="EA6" s="205"/>
      <c r="EB6" s="205"/>
      <c r="EC6" s="205"/>
      <c r="ED6" s="205"/>
      <c r="EE6" s="205"/>
      <c r="EF6" s="205"/>
      <c r="EG6" s="205"/>
      <c r="EH6" s="205"/>
      <c r="EI6" s="206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</row>
    <row r="7" spans="1:154" ht="15" thickBot="1" x14ac:dyDescent="0.4">
      <c r="A7" s="44"/>
      <c r="B7" s="45"/>
      <c r="C7" s="45"/>
      <c r="D7" s="46"/>
      <c r="E7" s="47"/>
      <c r="F7" s="46"/>
      <c r="G7" s="46"/>
      <c r="H7" s="45"/>
      <c r="I7" s="48"/>
      <c r="J7" s="207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9"/>
      <c r="W7" s="207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9"/>
      <c r="AJ7" s="207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9"/>
      <c r="AW7" s="207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9"/>
      <c r="BJ7" s="207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9"/>
      <c r="BW7" s="207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9"/>
      <c r="CJ7" s="207"/>
      <c r="CK7" s="208"/>
      <c r="CL7" s="208"/>
      <c r="CM7" s="208"/>
      <c r="CN7" s="208"/>
      <c r="CO7" s="208"/>
      <c r="CP7" s="208"/>
      <c r="CQ7" s="208"/>
      <c r="CR7" s="208"/>
      <c r="CS7" s="208"/>
      <c r="CT7" s="208"/>
      <c r="CU7" s="208"/>
      <c r="CV7" s="209"/>
      <c r="CW7" s="207"/>
      <c r="CX7" s="208"/>
      <c r="CY7" s="208"/>
      <c r="CZ7" s="208"/>
      <c r="DA7" s="208"/>
      <c r="DB7" s="208"/>
      <c r="DC7" s="208"/>
      <c r="DD7" s="208"/>
      <c r="DE7" s="208"/>
      <c r="DF7" s="208"/>
      <c r="DG7" s="208"/>
      <c r="DH7" s="208"/>
      <c r="DI7" s="209"/>
      <c r="DJ7" s="207"/>
      <c r="DK7" s="208"/>
      <c r="DL7" s="208"/>
      <c r="DM7" s="208"/>
      <c r="DN7" s="208"/>
      <c r="DO7" s="208"/>
      <c r="DP7" s="208"/>
      <c r="DQ7" s="208"/>
      <c r="DR7" s="208"/>
      <c r="DS7" s="208"/>
      <c r="DT7" s="208"/>
      <c r="DU7" s="208"/>
      <c r="DV7" s="209"/>
      <c r="DW7" s="207"/>
      <c r="DX7" s="208"/>
      <c r="DY7" s="208"/>
      <c r="DZ7" s="208"/>
      <c r="EA7" s="208"/>
      <c r="EB7" s="208"/>
      <c r="EC7" s="208"/>
      <c r="ED7" s="208"/>
      <c r="EE7" s="208"/>
      <c r="EF7" s="208"/>
      <c r="EG7" s="208"/>
      <c r="EH7" s="208"/>
      <c r="EI7" s="209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</row>
    <row r="8" spans="1:154" s="71" customFormat="1" ht="12" x14ac:dyDescent="0.3">
      <c r="A8" s="66"/>
      <c r="B8" s="66"/>
      <c r="C8" s="66"/>
      <c r="D8" s="67"/>
      <c r="E8" s="68"/>
      <c r="F8" s="67"/>
      <c r="G8" s="67"/>
      <c r="H8" s="66"/>
      <c r="I8" s="66" t="s">
        <v>61</v>
      </c>
      <c r="J8" s="69">
        <f>'Assumptions &amp; Constraints'!C4</f>
        <v>44907</v>
      </c>
      <c r="K8" s="77">
        <f>J9+1</f>
        <v>44927</v>
      </c>
      <c r="L8" s="77">
        <f t="shared" ref="L8:U8" si="0">K9+1</f>
        <v>44958</v>
      </c>
      <c r="M8" s="77">
        <f t="shared" si="0"/>
        <v>44986</v>
      </c>
      <c r="N8" s="77">
        <f t="shared" si="0"/>
        <v>45017</v>
      </c>
      <c r="O8" s="77">
        <f t="shared" si="0"/>
        <v>45047</v>
      </c>
      <c r="P8" s="77">
        <f t="shared" si="0"/>
        <v>45078</v>
      </c>
      <c r="Q8" s="77">
        <f t="shared" si="0"/>
        <v>45108</v>
      </c>
      <c r="R8" s="77">
        <f t="shared" si="0"/>
        <v>45139</v>
      </c>
      <c r="S8" s="77">
        <f t="shared" si="0"/>
        <v>45170</v>
      </c>
      <c r="T8" s="77">
        <f t="shared" si="0"/>
        <v>45200</v>
      </c>
      <c r="U8" s="77">
        <f t="shared" si="0"/>
        <v>45231</v>
      </c>
      <c r="V8" s="121">
        <f>J8</f>
        <v>44907</v>
      </c>
      <c r="W8" s="70">
        <f>V9+1</f>
        <v>45272</v>
      </c>
      <c r="X8" s="93">
        <f>W9+1</f>
        <v>45292</v>
      </c>
      <c r="Y8" s="93">
        <f t="shared" ref="Y8:AH8" si="1">X9+1</f>
        <v>45323</v>
      </c>
      <c r="Z8" s="93">
        <f t="shared" si="1"/>
        <v>45352</v>
      </c>
      <c r="AA8" s="93">
        <f t="shared" si="1"/>
        <v>45383</v>
      </c>
      <c r="AB8" s="93">
        <f t="shared" si="1"/>
        <v>45413</v>
      </c>
      <c r="AC8" s="93">
        <f t="shared" si="1"/>
        <v>45444</v>
      </c>
      <c r="AD8" s="93">
        <f t="shared" si="1"/>
        <v>45474</v>
      </c>
      <c r="AE8" s="93">
        <f t="shared" si="1"/>
        <v>45505</v>
      </c>
      <c r="AF8" s="93">
        <f t="shared" si="1"/>
        <v>45536</v>
      </c>
      <c r="AG8" s="93">
        <f t="shared" si="1"/>
        <v>45566</v>
      </c>
      <c r="AH8" s="93">
        <f t="shared" si="1"/>
        <v>45597</v>
      </c>
      <c r="AI8" s="125">
        <f>V9+1</f>
        <v>45272</v>
      </c>
      <c r="AJ8" s="69">
        <f>AI9+1</f>
        <v>45638</v>
      </c>
      <c r="AK8" s="77">
        <f>AJ9+1</f>
        <v>45658</v>
      </c>
      <c r="AL8" s="77">
        <f t="shared" ref="AL8:AU8" si="2">AK9+1</f>
        <v>45689</v>
      </c>
      <c r="AM8" s="77">
        <f t="shared" si="2"/>
        <v>45717</v>
      </c>
      <c r="AN8" s="77">
        <f t="shared" si="2"/>
        <v>45748</v>
      </c>
      <c r="AO8" s="77">
        <f t="shared" si="2"/>
        <v>45778</v>
      </c>
      <c r="AP8" s="77">
        <f t="shared" si="2"/>
        <v>45809</v>
      </c>
      <c r="AQ8" s="77">
        <f t="shared" si="2"/>
        <v>45839</v>
      </c>
      <c r="AR8" s="77">
        <f t="shared" si="2"/>
        <v>45870</v>
      </c>
      <c r="AS8" s="77">
        <f t="shared" si="2"/>
        <v>45901</v>
      </c>
      <c r="AT8" s="77">
        <f t="shared" si="2"/>
        <v>45931</v>
      </c>
      <c r="AU8" s="77">
        <f t="shared" si="2"/>
        <v>45962</v>
      </c>
      <c r="AV8" s="121">
        <f>AI9+1</f>
        <v>45638</v>
      </c>
      <c r="AW8" s="70">
        <f>AV9+1</f>
        <v>46003</v>
      </c>
      <c r="AX8" s="93">
        <f>AW9+1</f>
        <v>46023</v>
      </c>
      <c r="AY8" s="93">
        <f t="shared" ref="AY8:BH8" si="3">AX9+1</f>
        <v>46054</v>
      </c>
      <c r="AZ8" s="93">
        <f t="shared" si="3"/>
        <v>46082</v>
      </c>
      <c r="BA8" s="93">
        <f t="shared" si="3"/>
        <v>46113</v>
      </c>
      <c r="BB8" s="93">
        <f t="shared" si="3"/>
        <v>46143</v>
      </c>
      <c r="BC8" s="93">
        <f t="shared" si="3"/>
        <v>46174</v>
      </c>
      <c r="BD8" s="93">
        <f t="shared" si="3"/>
        <v>46204</v>
      </c>
      <c r="BE8" s="93">
        <f t="shared" si="3"/>
        <v>46235</v>
      </c>
      <c r="BF8" s="93">
        <f t="shared" si="3"/>
        <v>46266</v>
      </c>
      <c r="BG8" s="93">
        <f t="shared" si="3"/>
        <v>46296</v>
      </c>
      <c r="BH8" s="93">
        <f t="shared" si="3"/>
        <v>46327</v>
      </c>
      <c r="BI8" s="125">
        <f>AV9+1</f>
        <v>46003</v>
      </c>
      <c r="BJ8" s="69">
        <f>BI9+1</f>
        <v>46368</v>
      </c>
      <c r="BK8" s="77">
        <f>BJ9+1</f>
        <v>46388</v>
      </c>
      <c r="BL8" s="77">
        <f t="shared" ref="BL8:BU8" si="4">BK9+1</f>
        <v>46419</v>
      </c>
      <c r="BM8" s="77">
        <f t="shared" si="4"/>
        <v>46447</v>
      </c>
      <c r="BN8" s="77">
        <f t="shared" si="4"/>
        <v>46478</v>
      </c>
      <c r="BO8" s="77">
        <f t="shared" si="4"/>
        <v>46508</v>
      </c>
      <c r="BP8" s="77">
        <f t="shared" si="4"/>
        <v>46539</v>
      </c>
      <c r="BQ8" s="77">
        <f t="shared" si="4"/>
        <v>46569</v>
      </c>
      <c r="BR8" s="77">
        <f t="shared" si="4"/>
        <v>46600</v>
      </c>
      <c r="BS8" s="77">
        <f t="shared" si="4"/>
        <v>46631</v>
      </c>
      <c r="BT8" s="77">
        <f t="shared" si="4"/>
        <v>46661</v>
      </c>
      <c r="BU8" s="77">
        <f t="shared" si="4"/>
        <v>46692</v>
      </c>
      <c r="BV8" s="121">
        <f>BI9+1</f>
        <v>46368</v>
      </c>
      <c r="BW8" s="70">
        <f>BV9+1</f>
        <v>46733</v>
      </c>
      <c r="BX8" s="93">
        <f>BW9+1</f>
        <v>46753</v>
      </c>
      <c r="BY8" s="93">
        <f t="shared" ref="BY8:CH8" si="5">BX9+1</f>
        <v>46784</v>
      </c>
      <c r="BZ8" s="93">
        <f t="shared" si="5"/>
        <v>46813</v>
      </c>
      <c r="CA8" s="93">
        <f t="shared" si="5"/>
        <v>46844</v>
      </c>
      <c r="CB8" s="93">
        <f t="shared" si="5"/>
        <v>46874</v>
      </c>
      <c r="CC8" s="93">
        <f t="shared" si="5"/>
        <v>46905</v>
      </c>
      <c r="CD8" s="93">
        <f t="shared" si="5"/>
        <v>46935</v>
      </c>
      <c r="CE8" s="93">
        <f t="shared" si="5"/>
        <v>46966</v>
      </c>
      <c r="CF8" s="93">
        <f t="shared" si="5"/>
        <v>46997</v>
      </c>
      <c r="CG8" s="93">
        <f t="shared" si="5"/>
        <v>47027</v>
      </c>
      <c r="CH8" s="93">
        <f t="shared" si="5"/>
        <v>47058</v>
      </c>
      <c r="CI8" s="125">
        <f>BV9+1</f>
        <v>46733</v>
      </c>
      <c r="CJ8" s="69">
        <f>CI9+1</f>
        <v>47099</v>
      </c>
      <c r="CK8" s="77">
        <f>CJ9+1</f>
        <v>47119</v>
      </c>
      <c r="CL8" s="77">
        <f t="shared" ref="CL8:CU8" si="6">CK9+1</f>
        <v>47150</v>
      </c>
      <c r="CM8" s="77">
        <f t="shared" si="6"/>
        <v>47178</v>
      </c>
      <c r="CN8" s="77">
        <f t="shared" si="6"/>
        <v>47209</v>
      </c>
      <c r="CO8" s="77">
        <f t="shared" si="6"/>
        <v>47239</v>
      </c>
      <c r="CP8" s="77">
        <f t="shared" si="6"/>
        <v>47270</v>
      </c>
      <c r="CQ8" s="77">
        <f t="shared" si="6"/>
        <v>47300</v>
      </c>
      <c r="CR8" s="77">
        <f t="shared" si="6"/>
        <v>47331</v>
      </c>
      <c r="CS8" s="77">
        <f t="shared" si="6"/>
        <v>47362</v>
      </c>
      <c r="CT8" s="77">
        <f t="shared" si="6"/>
        <v>47392</v>
      </c>
      <c r="CU8" s="77">
        <f t="shared" si="6"/>
        <v>47423</v>
      </c>
      <c r="CV8" s="121">
        <f>CI9+1</f>
        <v>47099</v>
      </c>
      <c r="CW8" s="70">
        <f>CV9+1</f>
        <v>47464</v>
      </c>
      <c r="CX8" s="93">
        <f>CW9+1</f>
        <v>47484</v>
      </c>
      <c r="CY8" s="93">
        <f t="shared" ref="CY8:DH8" si="7">CX9+1</f>
        <v>47515</v>
      </c>
      <c r="CZ8" s="93">
        <f t="shared" si="7"/>
        <v>47543</v>
      </c>
      <c r="DA8" s="93">
        <f t="shared" si="7"/>
        <v>47574</v>
      </c>
      <c r="DB8" s="93">
        <f t="shared" si="7"/>
        <v>47604</v>
      </c>
      <c r="DC8" s="93">
        <f t="shared" si="7"/>
        <v>47635</v>
      </c>
      <c r="DD8" s="93">
        <f t="shared" si="7"/>
        <v>47665</v>
      </c>
      <c r="DE8" s="93">
        <f t="shared" si="7"/>
        <v>47696</v>
      </c>
      <c r="DF8" s="93">
        <f t="shared" si="7"/>
        <v>47727</v>
      </c>
      <c r="DG8" s="93">
        <f t="shared" si="7"/>
        <v>47757</v>
      </c>
      <c r="DH8" s="93">
        <f t="shared" si="7"/>
        <v>47788</v>
      </c>
      <c r="DI8" s="125">
        <f>CV9+1</f>
        <v>47464</v>
      </c>
      <c r="DJ8" s="69">
        <f>DI9+1</f>
        <v>47829</v>
      </c>
      <c r="DK8" s="77">
        <f>DJ9+1</f>
        <v>47849</v>
      </c>
      <c r="DL8" s="77">
        <f t="shared" ref="DL8:DU8" si="8">DK9+1</f>
        <v>47880</v>
      </c>
      <c r="DM8" s="77">
        <f t="shared" si="8"/>
        <v>47908</v>
      </c>
      <c r="DN8" s="77">
        <f t="shared" si="8"/>
        <v>47939</v>
      </c>
      <c r="DO8" s="77">
        <f t="shared" si="8"/>
        <v>47969</v>
      </c>
      <c r="DP8" s="77">
        <f t="shared" si="8"/>
        <v>48000</v>
      </c>
      <c r="DQ8" s="77">
        <f t="shared" si="8"/>
        <v>48030</v>
      </c>
      <c r="DR8" s="77">
        <f t="shared" si="8"/>
        <v>48061</v>
      </c>
      <c r="DS8" s="77">
        <f t="shared" si="8"/>
        <v>48092</v>
      </c>
      <c r="DT8" s="77">
        <f t="shared" si="8"/>
        <v>48122</v>
      </c>
      <c r="DU8" s="77">
        <f t="shared" si="8"/>
        <v>48153</v>
      </c>
      <c r="DV8" s="121">
        <f>DI9+1</f>
        <v>47829</v>
      </c>
      <c r="DW8" s="70">
        <f>DV9+1</f>
        <v>48194</v>
      </c>
      <c r="DX8" s="93">
        <f>DW9+1</f>
        <v>48214</v>
      </c>
      <c r="DY8" s="93">
        <f t="shared" ref="DY8:EH8" si="9">DX9+1</f>
        <v>48245</v>
      </c>
      <c r="DZ8" s="93">
        <f t="shared" si="9"/>
        <v>48274</v>
      </c>
      <c r="EA8" s="93">
        <f t="shared" si="9"/>
        <v>48305</v>
      </c>
      <c r="EB8" s="93">
        <f t="shared" si="9"/>
        <v>48335</v>
      </c>
      <c r="EC8" s="93">
        <f t="shared" si="9"/>
        <v>48366</v>
      </c>
      <c r="ED8" s="93">
        <f t="shared" si="9"/>
        <v>48396</v>
      </c>
      <c r="EE8" s="93">
        <f t="shared" si="9"/>
        <v>48427</v>
      </c>
      <c r="EF8" s="93">
        <f t="shared" si="9"/>
        <v>48458</v>
      </c>
      <c r="EG8" s="93">
        <f t="shared" si="9"/>
        <v>48488</v>
      </c>
      <c r="EH8" s="93">
        <f t="shared" si="9"/>
        <v>48519</v>
      </c>
      <c r="EI8" s="125">
        <f>DV9+1</f>
        <v>48194</v>
      </c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</row>
    <row r="9" spans="1:154" s="71" customFormat="1" ht="12" x14ac:dyDescent="0.3">
      <c r="A9" s="66"/>
      <c r="B9" s="66"/>
      <c r="C9" s="66"/>
      <c r="D9" s="67"/>
      <c r="E9" s="68"/>
      <c r="F9" s="67"/>
      <c r="G9" s="67"/>
      <c r="H9" s="66"/>
      <c r="I9" s="66" t="s">
        <v>62</v>
      </c>
      <c r="J9" s="72">
        <f>EOMONTH(J8,0)</f>
        <v>44926</v>
      </c>
      <c r="K9" s="78">
        <f t="shared" ref="K9:U9" si="10">EOMONTH(K8,0)</f>
        <v>44957</v>
      </c>
      <c r="L9" s="78">
        <f t="shared" si="10"/>
        <v>44985</v>
      </c>
      <c r="M9" s="78">
        <f t="shared" si="10"/>
        <v>45016</v>
      </c>
      <c r="N9" s="78">
        <f t="shared" si="10"/>
        <v>45046</v>
      </c>
      <c r="O9" s="78">
        <f t="shared" si="10"/>
        <v>45077</v>
      </c>
      <c r="P9" s="78">
        <f t="shared" si="10"/>
        <v>45107</v>
      </c>
      <c r="Q9" s="78">
        <f t="shared" si="10"/>
        <v>45138</v>
      </c>
      <c r="R9" s="78">
        <f t="shared" si="10"/>
        <v>45169</v>
      </c>
      <c r="S9" s="78">
        <f t="shared" si="10"/>
        <v>45199</v>
      </c>
      <c r="T9" s="78">
        <f t="shared" si="10"/>
        <v>45230</v>
      </c>
      <c r="U9" s="78">
        <f t="shared" si="10"/>
        <v>45260</v>
      </c>
      <c r="V9" s="122">
        <f>V8+365+IF(MOD(YEAR(V8+365),4)=0,1,0)-1</f>
        <v>45271</v>
      </c>
      <c r="W9" s="72">
        <f>EOMONTH(W8,0)</f>
        <v>45291</v>
      </c>
      <c r="X9" s="78">
        <f t="shared" ref="X9:AH9" si="11">EOMONTH(X8,0)</f>
        <v>45322</v>
      </c>
      <c r="Y9" s="78">
        <f t="shared" si="11"/>
        <v>45351</v>
      </c>
      <c r="Z9" s="78">
        <f t="shared" si="11"/>
        <v>45382</v>
      </c>
      <c r="AA9" s="78">
        <f t="shared" si="11"/>
        <v>45412</v>
      </c>
      <c r="AB9" s="78">
        <f t="shared" si="11"/>
        <v>45443</v>
      </c>
      <c r="AC9" s="78">
        <f t="shared" si="11"/>
        <v>45473</v>
      </c>
      <c r="AD9" s="78">
        <f t="shared" si="11"/>
        <v>45504</v>
      </c>
      <c r="AE9" s="78">
        <f t="shared" si="11"/>
        <v>45535</v>
      </c>
      <c r="AF9" s="78">
        <f t="shared" si="11"/>
        <v>45565</v>
      </c>
      <c r="AG9" s="78">
        <f t="shared" si="11"/>
        <v>45596</v>
      </c>
      <c r="AH9" s="78">
        <f t="shared" si="11"/>
        <v>45626</v>
      </c>
      <c r="AI9" s="126">
        <f>AI8+365+IF(MOD(YEAR(AI8+365),4)=0,1,0)-1</f>
        <v>45637</v>
      </c>
      <c r="AJ9" s="72">
        <f>EOMONTH(AJ8,0)</f>
        <v>45657</v>
      </c>
      <c r="AK9" s="78">
        <f t="shared" ref="AK9:AU9" si="12">EOMONTH(AK8,0)</f>
        <v>45688</v>
      </c>
      <c r="AL9" s="78">
        <f t="shared" si="12"/>
        <v>45716</v>
      </c>
      <c r="AM9" s="78">
        <f t="shared" si="12"/>
        <v>45747</v>
      </c>
      <c r="AN9" s="78">
        <f t="shared" si="12"/>
        <v>45777</v>
      </c>
      <c r="AO9" s="78">
        <f t="shared" si="12"/>
        <v>45808</v>
      </c>
      <c r="AP9" s="78">
        <f t="shared" si="12"/>
        <v>45838</v>
      </c>
      <c r="AQ9" s="78">
        <f t="shared" si="12"/>
        <v>45869</v>
      </c>
      <c r="AR9" s="78">
        <f t="shared" si="12"/>
        <v>45900</v>
      </c>
      <c r="AS9" s="78">
        <f t="shared" si="12"/>
        <v>45930</v>
      </c>
      <c r="AT9" s="78">
        <f t="shared" si="12"/>
        <v>45961</v>
      </c>
      <c r="AU9" s="78">
        <f t="shared" si="12"/>
        <v>45991</v>
      </c>
      <c r="AV9" s="122">
        <f t="shared" ref="AV9:CI9" si="13">AV8+365+IF(MOD(YEAR(AV8+365),4)=0,1,0)-1</f>
        <v>46002</v>
      </c>
      <c r="AW9" s="72">
        <f>EOMONTH(AW8,0)</f>
        <v>46022</v>
      </c>
      <c r="AX9" s="78">
        <f t="shared" ref="AX9:BH9" si="14">EOMONTH(AX8,0)</f>
        <v>46053</v>
      </c>
      <c r="AY9" s="78">
        <f t="shared" si="14"/>
        <v>46081</v>
      </c>
      <c r="AZ9" s="78">
        <f t="shared" si="14"/>
        <v>46112</v>
      </c>
      <c r="BA9" s="78">
        <f t="shared" si="14"/>
        <v>46142</v>
      </c>
      <c r="BB9" s="78">
        <f t="shared" si="14"/>
        <v>46173</v>
      </c>
      <c r="BC9" s="78">
        <f t="shared" si="14"/>
        <v>46203</v>
      </c>
      <c r="BD9" s="78">
        <f t="shared" si="14"/>
        <v>46234</v>
      </c>
      <c r="BE9" s="78">
        <f t="shared" si="14"/>
        <v>46265</v>
      </c>
      <c r="BF9" s="78">
        <f t="shared" si="14"/>
        <v>46295</v>
      </c>
      <c r="BG9" s="78">
        <f t="shared" si="14"/>
        <v>46326</v>
      </c>
      <c r="BH9" s="78">
        <f t="shared" si="14"/>
        <v>46356</v>
      </c>
      <c r="BI9" s="126">
        <f t="shared" si="13"/>
        <v>46367</v>
      </c>
      <c r="BJ9" s="72">
        <f>EOMONTH(BJ8,0)</f>
        <v>46387</v>
      </c>
      <c r="BK9" s="78">
        <f t="shared" ref="BK9:BU9" si="15">EOMONTH(BK8,0)</f>
        <v>46418</v>
      </c>
      <c r="BL9" s="78">
        <f t="shared" si="15"/>
        <v>46446</v>
      </c>
      <c r="BM9" s="78">
        <f t="shared" si="15"/>
        <v>46477</v>
      </c>
      <c r="BN9" s="78">
        <f t="shared" si="15"/>
        <v>46507</v>
      </c>
      <c r="BO9" s="78">
        <f t="shared" si="15"/>
        <v>46538</v>
      </c>
      <c r="BP9" s="78">
        <f t="shared" si="15"/>
        <v>46568</v>
      </c>
      <c r="BQ9" s="78">
        <f t="shared" si="15"/>
        <v>46599</v>
      </c>
      <c r="BR9" s="78">
        <f t="shared" si="15"/>
        <v>46630</v>
      </c>
      <c r="BS9" s="78">
        <f t="shared" si="15"/>
        <v>46660</v>
      </c>
      <c r="BT9" s="78">
        <f t="shared" si="15"/>
        <v>46691</v>
      </c>
      <c r="BU9" s="78">
        <f t="shared" si="15"/>
        <v>46721</v>
      </c>
      <c r="BV9" s="122">
        <f t="shared" si="13"/>
        <v>46732</v>
      </c>
      <c r="BW9" s="72">
        <f>EOMONTH(BW8,0)</f>
        <v>46752</v>
      </c>
      <c r="BX9" s="78">
        <f t="shared" ref="BX9:CH9" si="16">EOMONTH(BX8,0)</f>
        <v>46783</v>
      </c>
      <c r="BY9" s="78">
        <f t="shared" si="16"/>
        <v>46812</v>
      </c>
      <c r="BZ9" s="78">
        <f t="shared" si="16"/>
        <v>46843</v>
      </c>
      <c r="CA9" s="78">
        <f t="shared" si="16"/>
        <v>46873</v>
      </c>
      <c r="CB9" s="78">
        <f t="shared" si="16"/>
        <v>46904</v>
      </c>
      <c r="CC9" s="78">
        <f t="shared" si="16"/>
        <v>46934</v>
      </c>
      <c r="CD9" s="78">
        <f t="shared" si="16"/>
        <v>46965</v>
      </c>
      <c r="CE9" s="78">
        <f t="shared" si="16"/>
        <v>46996</v>
      </c>
      <c r="CF9" s="78">
        <f t="shared" si="16"/>
        <v>47026</v>
      </c>
      <c r="CG9" s="78">
        <f t="shared" si="16"/>
        <v>47057</v>
      </c>
      <c r="CH9" s="78">
        <f t="shared" si="16"/>
        <v>47087</v>
      </c>
      <c r="CI9" s="126">
        <f t="shared" si="13"/>
        <v>47098</v>
      </c>
      <c r="CJ9" s="72">
        <f>EOMONTH(CJ8,0)</f>
        <v>47118</v>
      </c>
      <c r="CK9" s="78">
        <f t="shared" ref="CK9:CU9" si="17">EOMONTH(CK8,0)</f>
        <v>47149</v>
      </c>
      <c r="CL9" s="78">
        <f t="shared" si="17"/>
        <v>47177</v>
      </c>
      <c r="CM9" s="78">
        <f t="shared" si="17"/>
        <v>47208</v>
      </c>
      <c r="CN9" s="78">
        <f t="shared" si="17"/>
        <v>47238</v>
      </c>
      <c r="CO9" s="78">
        <f t="shared" si="17"/>
        <v>47269</v>
      </c>
      <c r="CP9" s="78">
        <f t="shared" si="17"/>
        <v>47299</v>
      </c>
      <c r="CQ9" s="78">
        <f t="shared" si="17"/>
        <v>47330</v>
      </c>
      <c r="CR9" s="78">
        <f t="shared" si="17"/>
        <v>47361</v>
      </c>
      <c r="CS9" s="78">
        <f t="shared" si="17"/>
        <v>47391</v>
      </c>
      <c r="CT9" s="78">
        <f t="shared" si="17"/>
        <v>47422</v>
      </c>
      <c r="CU9" s="78">
        <f t="shared" si="17"/>
        <v>47452</v>
      </c>
      <c r="CV9" s="122">
        <f t="shared" ref="CV9:DI9" si="18">CV8+365+IF(MOD(YEAR(CV8+365),4)=0,1,0)-1</f>
        <v>47463</v>
      </c>
      <c r="CW9" s="72">
        <f>EOMONTH(CW8,0)</f>
        <v>47483</v>
      </c>
      <c r="CX9" s="78">
        <f t="shared" ref="CX9:DH9" si="19">EOMONTH(CX8,0)</f>
        <v>47514</v>
      </c>
      <c r="CY9" s="78">
        <f t="shared" si="19"/>
        <v>47542</v>
      </c>
      <c r="CZ9" s="78">
        <f t="shared" si="19"/>
        <v>47573</v>
      </c>
      <c r="DA9" s="78">
        <f t="shared" si="19"/>
        <v>47603</v>
      </c>
      <c r="DB9" s="78">
        <f t="shared" si="19"/>
        <v>47634</v>
      </c>
      <c r="DC9" s="78">
        <f t="shared" si="19"/>
        <v>47664</v>
      </c>
      <c r="DD9" s="78">
        <f t="shared" si="19"/>
        <v>47695</v>
      </c>
      <c r="DE9" s="78">
        <f t="shared" si="19"/>
        <v>47726</v>
      </c>
      <c r="DF9" s="78">
        <f t="shared" si="19"/>
        <v>47756</v>
      </c>
      <c r="DG9" s="78">
        <f t="shared" si="19"/>
        <v>47787</v>
      </c>
      <c r="DH9" s="78">
        <f t="shared" si="19"/>
        <v>47817</v>
      </c>
      <c r="DI9" s="126">
        <f t="shared" si="18"/>
        <v>47828</v>
      </c>
      <c r="DJ9" s="72">
        <f>EOMONTH(DJ8,0)</f>
        <v>47848</v>
      </c>
      <c r="DK9" s="78">
        <f t="shared" ref="DK9:DU9" si="20">EOMONTH(DK8,0)</f>
        <v>47879</v>
      </c>
      <c r="DL9" s="78">
        <f t="shared" si="20"/>
        <v>47907</v>
      </c>
      <c r="DM9" s="78">
        <f t="shared" si="20"/>
        <v>47938</v>
      </c>
      <c r="DN9" s="78">
        <f t="shared" si="20"/>
        <v>47968</v>
      </c>
      <c r="DO9" s="78">
        <f t="shared" si="20"/>
        <v>47999</v>
      </c>
      <c r="DP9" s="78">
        <f t="shared" si="20"/>
        <v>48029</v>
      </c>
      <c r="DQ9" s="78">
        <f t="shared" si="20"/>
        <v>48060</v>
      </c>
      <c r="DR9" s="78">
        <f t="shared" si="20"/>
        <v>48091</v>
      </c>
      <c r="DS9" s="78">
        <f t="shared" si="20"/>
        <v>48121</v>
      </c>
      <c r="DT9" s="78">
        <f t="shared" si="20"/>
        <v>48152</v>
      </c>
      <c r="DU9" s="78">
        <f t="shared" si="20"/>
        <v>48182</v>
      </c>
      <c r="DV9" s="122">
        <f t="shared" ref="DV9:EI9" si="21">DV8+365+IF(MOD(YEAR(DV8+365),4)=0,1,0)-1</f>
        <v>48193</v>
      </c>
      <c r="DW9" s="72">
        <f>EOMONTH(DW8,0)</f>
        <v>48213</v>
      </c>
      <c r="DX9" s="78">
        <f t="shared" ref="DX9:EH9" si="22">EOMONTH(DX8,0)</f>
        <v>48244</v>
      </c>
      <c r="DY9" s="78">
        <f t="shared" si="22"/>
        <v>48273</v>
      </c>
      <c r="DZ9" s="78">
        <f t="shared" si="22"/>
        <v>48304</v>
      </c>
      <c r="EA9" s="78">
        <f t="shared" si="22"/>
        <v>48334</v>
      </c>
      <c r="EB9" s="78">
        <f t="shared" si="22"/>
        <v>48365</v>
      </c>
      <c r="EC9" s="78">
        <f t="shared" si="22"/>
        <v>48395</v>
      </c>
      <c r="ED9" s="78">
        <f t="shared" si="22"/>
        <v>48426</v>
      </c>
      <c r="EE9" s="78">
        <f t="shared" si="22"/>
        <v>48457</v>
      </c>
      <c r="EF9" s="78">
        <f t="shared" si="22"/>
        <v>48487</v>
      </c>
      <c r="EG9" s="78">
        <f t="shared" si="22"/>
        <v>48518</v>
      </c>
      <c r="EH9" s="78">
        <f t="shared" si="22"/>
        <v>48548</v>
      </c>
      <c r="EI9" s="126">
        <f t="shared" si="21"/>
        <v>48559</v>
      </c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</row>
    <row r="10" spans="1:154" x14ac:dyDescent="0.35">
      <c r="A10" s="11"/>
      <c r="B10" s="11"/>
      <c r="C10" s="11"/>
      <c r="D10" s="31"/>
      <c r="E10" s="8"/>
      <c r="F10" s="31"/>
      <c r="G10" s="31"/>
      <c r="H10" s="11"/>
      <c r="I10" s="10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23"/>
      <c r="W10" s="9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27"/>
      <c r="AJ10" s="9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23"/>
      <c r="AW10" s="9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27"/>
      <c r="BJ10" s="9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23"/>
      <c r="BW10" s="9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27"/>
      <c r="CJ10" s="9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23"/>
      <c r="CW10" s="9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27"/>
      <c r="DJ10" s="9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23"/>
      <c r="DW10" s="9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27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</row>
    <row r="11" spans="1:154" ht="40" customHeight="1" thickBot="1" x14ac:dyDescent="0.4">
      <c r="A11" s="4"/>
      <c r="B11" s="11" t="s">
        <v>63</v>
      </c>
      <c r="C11" s="11"/>
      <c r="D11" s="31"/>
      <c r="E11" s="130" t="s">
        <v>65</v>
      </c>
      <c r="F11" s="41"/>
      <c r="G11" s="162" t="s">
        <v>66</v>
      </c>
      <c r="H11" s="54" t="s">
        <v>67</v>
      </c>
      <c r="I11" s="4"/>
      <c r="J11" s="12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124"/>
      <c r="W11" s="13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28"/>
      <c r="AJ11" s="12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124"/>
      <c r="AW11" s="13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128"/>
      <c r="BJ11" s="12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124"/>
      <c r="BW11" s="13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128"/>
      <c r="CJ11" s="12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124"/>
      <c r="CW11" s="13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128"/>
      <c r="DJ11" s="12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124"/>
      <c r="DW11" s="1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128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</row>
    <row r="12" spans="1:154" ht="15" customHeight="1" x14ac:dyDescent="0.35">
      <c r="A12" s="4"/>
      <c r="B12" s="214" t="s">
        <v>22</v>
      </c>
      <c r="C12" s="238"/>
      <c r="D12" s="235" t="s">
        <v>23</v>
      </c>
      <c r="E12" s="189"/>
      <c r="F12" s="152" t="s">
        <v>70</v>
      </c>
      <c r="G12" s="161"/>
      <c r="H12" s="211" t="s">
        <v>71</v>
      </c>
      <c r="I12" s="95"/>
      <c r="J12" s="80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101"/>
      <c r="V12" s="100">
        <f t="shared" ref="V12:V50" si="23">SUM(J12:U12)</f>
        <v>0</v>
      </c>
      <c r="W12" s="88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90">
        <f t="shared" ref="AI12:AI50" si="24">SUM(W12:AH12)</f>
        <v>0</v>
      </c>
      <c r="AJ12" s="80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5">
        <f t="shared" ref="AV12:AV50" si="25">SUM(AJ12:AU12)</f>
        <v>0</v>
      </c>
      <c r="AW12" s="88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90">
        <f t="shared" ref="BI12:BI50" si="26">SUM(AW12:BH12)</f>
        <v>0</v>
      </c>
      <c r="BJ12" s="80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5">
        <f t="shared" ref="BV12:BV50" si="27">SUM(BJ12:BU12)</f>
        <v>0</v>
      </c>
      <c r="BW12" s="88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90">
        <f t="shared" ref="CI12:CI50" si="28">SUM(BW12:CH12)</f>
        <v>0</v>
      </c>
      <c r="CJ12" s="80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98"/>
      <c r="CV12" s="100">
        <f t="shared" ref="CV12:CV50" si="29">SUM(CJ12:CU12)</f>
        <v>0</v>
      </c>
      <c r="CW12" s="88"/>
      <c r="CX12" s="89"/>
      <c r="CY12" s="89"/>
      <c r="CZ12" s="89"/>
      <c r="DA12" s="89"/>
      <c r="DB12" s="89"/>
      <c r="DC12" s="89"/>
      <c r="DD12" s="89"/>
      <c r="DE12" s="89"/>
      <c r="DF12" s="89"/>
      <c r="DG12" s="89"/>
      <c r="DH12" s="89"/>
      <c r="DI12" s="90">
        <f t="shared" ref="DI12:DI50" si="30">SUM(CW12:DH12)</f>
        <v>0</v>
      </c>
      <c r="DJ12" s="80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98"/>
      <c r="DV12" s="100">
        <f t="shared" ref="DV12:DV50" si="31">SUM(DJ12:DU12)</f>
        <v>0</v>
      </c>
      <c r="DW12" s="88"/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90">
        <f t="shared" ref="EI12:EI50" si="32">SUM(DW12:EH12)</f>
        <v>0</v>
      </c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</row>
    <row r="13" spans="1:154" x14ac:dyDescent="0.35">
      <c r="A13" s="4"/>
      <c r="B13" s="215"/>
      <c r="C13" s="239"/>
      <c r="D13" s="236"/>
      <c r="E13" s="190"/>
      <c r="F13" s="61" t="s">
        <v>128</v>
      </c>
      <c r="G13" s="159"/>
      <c r="H13" s="212"/>
      <c r="I13" s="95"/>
      <c r="J13" s="16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7"/>
      <c r="V13" s="15">
        <f t="shared" si="23"/>
        <v>0</v>
      </c>
      <c r="W13" s="74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91">
        <f t="shared" si="24"/>
        <v>0</v>
      </c>
      <c r="AJ13" s="16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86">
        <f t="shared" si="25"/>
        <v>0</v>
      </c>
      <c r="AW13" s="74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91">
        <f t="shared" si="26"/>
        <v>0</v>
      </c>
      <c r="BJ13" s="16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86">
        <f t="shared" si="27"/>
        <v>0</v>
      </c>
      <c r="BW13" s="74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91">
        <f t="shared" si="28"/>
        <v>0</v>
      </c>
      <c r="CJ13" s="16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99"/>
      <c r="CV13" s="15">
        <f t="shared" si="29"/>
        <v>0</v>
      </c>
      <c r="CW13" s="74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91">
        <f t="shared" si="30"/>
        <v>0</v>
      </c>
      <c r="DJ13" s="16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99"/>
      <c r="DV13" s="15">
        <f t="shared" si="31"/>
        <v>0</v>
      </c>
      <c r="DW13" s="74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91">
        <f t="shared" si="32"/>
        <v>0</v>
      </c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</row>
    <row r="14" spans="1:154" x14ac:dyDescent="0.35">
      <c r="A14" s="4"/>
      <c r="B14" s="215"/>
      <c r="C14" s="239"/>
      <c r="D14" s="236"/>
      <c r="E14" s="190"/>
      <c r="F14" s="61" t="s">
        <v>128</v>
      </c>
      <c r="G14" s="159"/>
      <c r="H14" s="212"/>
      <c r="I14" s="95"/>
      <c r="J14" s="16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7"/>
      <c r="V14" s="15">
        <f t="shared" si="23"/>
        <v>0</v>
      </c>
      <c r="W14" s="74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91">
        <f t="shared" si="24"/>
        <v>0</v>
      </c>
      <c r="AJ14" s="16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86">
        <f t="shared" si="25"/>
        <v>0</v>
      </c>
      <c r="AW14" s="74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91">
        <f t="shared" si="26"/>
        <v>0</v>
      </c>
      <c r="BJ14" s="16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86">
        <f t="shared" si="27"/>
        <v>0</v>
      </c>
      <c r="BW14" s="74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91">
        <f t="shared" si="28"/>
        <v>0</v>
      </c>
      <c r="CJ14" s="16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99"/>
      <c r="CV14" s="15">
        <f t="shared" si="29"/>
        <v>0</v>
      </c>
      <c r="CW14" s="74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91">
        <f t="shared" si="30"/>
        <v>0</v>
      </c>
      <c r="DJ14" s="16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99"/>
      <c r="DV14" s="15">
        <f t="shared" si="31"/>
        <v>0</v>
      </c>
      <c r="DW14" s="74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91">
        <f t="shared" si="32"/>
        <v>0</v>
      </c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</row>
    <row r="15" spans="1:154" x14ac:dyDescent="0.35">
      <c r="A15" s="4"/>
      <c r="B15" s="215"/>
      <c r="C15" s="239"/>
      <c r="D15" s="236"/>
      <c r="E15" s="190"/>
      <c r="F15" s="61" t="s">
        <v>128</v>
      </c>
      <c r="G15" s="159"/>
      <c r="H15" s="212"/>
      <c r="I15" s="95"/>
      <c r="J15" s="16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7"/>
      <c r="V15" s="15">
        <f t="shared" si="23"/>
        <v>0</v>
      </c>
      <c r="W15" s="74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91">
        <f t="shared" si="24"/>
        <v>0</v>
      </c>
      <c r="AJ15" s="16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86">
        <f t="shared" si="25"/>
        <v>0</v>
      </c>
      <c r="AW15" s="74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91">
        <f t="shared" si="26"/>
        <v>0</v>
      </c>
      <c r="BJ15" s="16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86">
        <f t="shared" si="27"/>
        <v>0</v>
      </c>
      <c r="BW15" s="74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91">
        <f t="shared" si="28"/>
        <v>0</v>
      </c>
      <c r="CJ15" s="16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99"/>
      <c r="CV15" s="15">
        <f t="shared" si="29"/>
        <v>0</v>
      </c>
      <c r="CW15" s="74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91">
        <f t="shared" si="30"/>
        <v>0</v>
      </c>
      <c r="DJ15" s="16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99"/>
      <c r="DV15" s="15">
        <f t="shared" si="31"/>
        <v>0</v>
      </c>
      <c r="DW15" s="74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91">
        <f t="shared" si="32"/>
        <v>0</v>
      </c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</row>
    <row r="16" spans="1:154" x14ac:dyDescent="0.35">
      <c r="A16" s="4"/>
      <c r="B16" s="215"/>
      <c r="C16" s="239"/>
      <c r="D16" s="236"/>
      <c r="E16" s="190"/>
      <c r="F16" s="61" t="s">
        <v>128</v>
      </c>
      <c r="G16" s="159"/>
      <c r="H16" s="212"/>
      <c r="I16" s="95"/>
      <c r="J16" s="16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7"/>
      <c r="V16" s="15">
        <f t="shared" si="23"/>
        <v>0</v>
      </c>
      <c r="W16" s="74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91">
        <f>SUM(W16:AH16)</f>
        <v>0</v>
      </c>
      <c r="AJ16" s="16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86">
        <f>SUM(AJ16:AU16)</f>
        <v>0</v>
      </c>
      <c r="AW16" s="74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91">
        <f>SUM(AW16:BH16)</f>
        <v>0</v>
      </c>
      <c r="BJ16" s="16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86">
        <f>SUM(BJ16:BU16)</f>
        <v>0</v>
      </c>
      <c r="BW16" s="74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91">
        <f>SUM(BW16:CH16)</f>
        <v>0</v>
      </c>
      <c r="CJ16" s="16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99"/>
      <c r="CV16" s="15">
        <f>SUM(CJ16:CU16)</f>
        <v>0</v>
      </c>
      <c r="CW16" s="74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91">
        <f>SUM(CW16:DH16)</f>
        <v>0</v>
      </c>
      <c r="DJ16" s="16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99"/>
      <c r="DV16" s="15">
        <f>SUM(DJ16:DU16)</f>
        <v>0</v>
      </c>
      <c r="DW16" s="74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91">
        <f>SUM(DW16:EH16)</f>
        <v>0</v>
      </c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</row>
    <row r="17" spans="1:154" x14ac:dyDescent="0.35">
      <c r="A17" s="4"/>
      <c r="B17" s="215"/>
      <c r="C17" s="239"/>
      <c r="D17" s="236"/>
      <c r="E17" s="190"/>
      <c r="F17" s="61" t="s">
        <v>128</v>
      </c>
      <c r="G17" s="159"/>
      <c r="H17" s="212"/>
      <c r="I17" s="95"/>
      <c r="J17" s="16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7"/>
      <c r="V17" s="15">
        <f t="shared" si="23"/>
        <v>0</v>
      </c>
      <c r="W17" s="74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91">
        <f t="shared" si="24"/>
        <v>0</v>
      </c>
      <c r="AJ17" s="16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86">
        <f t="shared" si="25"/>
        <v>0</v>
      </c>
      <c r="AW17" s="74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91">
        <f t="shared" si="26"/>
        <v>0</v>
      </c>
      <c r="BJ17" s="16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86">
        <f t="shared" si="27"/>
        <v>0</v>
      </c>
      <c r="BW17" s="74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91">
        <f t="shared" si="28"/>
        <v>0</v>
      </c>
      <c r="CJ17" s="16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99"/>
      <c r="CV17" s="15">
        <f t="shared" si="29"/>
        <v>0</v>
      </c>
      <c r="CW17" s="74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91">
        <f t="shared" si="30"/>
        <v>0</v>
      </c>
      <c r="DJ17" s="16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99"/>
      <c r="DV17" s="15">
        <f t="shared" si="31"/>
        <v>0</v>
      </c>
      <c r="DW17" s="74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91">
        <f t="shared" si="32"/>
        <v>0</v>
      </c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</row>
    <row r="18" spans="1:154" x14ac:dyDescent="0.35">
      <c r="A18" s="4"/>
      <c r="B18" s="215"/>
      <c r="C18" s="239"/>
      <c r="D18" s="236"/>
      <c r="E18" s="190"/>
      <c r="F18" s="61" t="s">
        <v>128</v>
      </c>
      <c r="G18" s="159"/>
      <c r="H18" s="212"/>
      <c r="I18" s="95"/>
      <c r="J18" s="16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7"/>
      <c r="V18" s="15">
        <f t="shared" si="23"/>
        <v>0</v>
      </c>
      <c r="W18" s="74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91">
        <f t="shared" si="24"/>
        <v>0</v>
      </c>
      <c r="AJ18" s="16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86">
        <f t="shared" si="25"/>
        <v>0</v>
      </c>
      <c r="AW18" s="74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91">
        <f t="shared" si="26"/>
        <v>0</v>
      </c>
      <c r="BJ18" s="16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86">
        <f t="shared" si="27"/>
        <v>0</v>
      </c>
      <c r="BW18" s="74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91">
        <f t="shared" si="28"/>
        <v>0</v>
      </c>
      <c r="CJ18" s="16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99"/>
      <c r="CV18" s="15">
        <f t="shared" si="29"/>
        <v>0</v>
      </c>
      <c r="CW18" s="74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91">
        <f t="shared" si="30"/>
        <v>0</v>
      </c>
      <c r="DJ18" s="16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99"/>
      <c r="DV18" s="15">
        <f t="shared" si="31"/>
        <v>0</v>
      </c>
      <c r="DW18" s="74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91">
        <f t="shared" si="32"/>
        <v>0</v>
      </c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</row>
    <row r="19" spans="1:154" x14ac:dyDescent="0.35">
      <c r="A19" s="4"/>
      <c r="B19" s="215"/>
      <c r="C19" s="239"/>
      <c r="D19" s="236"/>
      <c r="E19" s="190"/>
      <c r="F19" s="61" t="s">
        <v>128</v>
      </c>
      <c r="G19" s="159"/>
      <c r="H19" s="212"/>
      <c r="I19" s="95"/>
      <c r="J19" s="16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7"/>
      <c r="V19" s="15">
        <f t="shared" si="23"/>
        <v>0</v>
      </c>
      <c r="W19" s="74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91">
        <f t="shared" si="24"/>
        <v>0</v>
      </c>
      <c r="AJ19" s="16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86">
        <f t="shared" si="25"/>
        <v>0</v>
      </c>
      <c r="AW19" s="74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91">
        <f t="shared" si="26"/>
        <v>0</v>
      </c>
      <c r="BJ19" s="16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86">
        <f t="shared" si="27"/>
        <v>0</v>
      </c>
      <c r="BW19" s="74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91">
        <f t="shared" si="28"/>
        <v>0</v>
      </c>
      <c r="CJ19" s="16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99"/>
      <c r="CV19" s="15">
        <f t="shared" si="29"/>
        <v>0</v>
      </c>
      <c r="CW19" s="74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91">
        <f t="shared" si="30"/>
        <v>0</v>
      </c>
      <c r="DJ19" s="16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99"/>
      <c r="DV19" s="15">
        <f t="shared" si="31"/>
        <v>0</v>
      </c>
      <c r="DW19" s="74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91">
        <f t="shared" si="32"/>
        <v>0</v>
      </c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</row>
    <row r="20" spans="1:154" ht="15" thickBot="1" x14ac:dyDescent="0.4">
      <c r="A20" s="4"/>
      <c r="B20" s="216"/>
      <c r="C20" s="240"/>
      <c r="D20" s="237"/>
      <c r="E20" s="191"/>
      <c r="F20" s="63" t="s">
        <v>128</v>
      </c>
      <c r="G20" s="160"/>
      <c r="H20" s="213"/>
      <c r="I20" s="95"/>
      <c r="J20" s="18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20"/>
      <c r="V20" s="21">
        <f t="shared" si="23"/>
        <v>0</v>
      </c>
      <c r="W20" s="75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92">
        <f t="shared" si="24"/>
        <v>0</v>
      </c>
      <c r="AJ20" s="18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87">
        <f t="shared" si="25"/>
        <v>0</v>
      </c>
      <c r="AW20" s="75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92">
        <f t="shared" si="26"/>
        <v>0</v>
      </c>
      <c r="BJ20" s="18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87">
        <f t="shared" si="27"/>
        <v>0</v>
      </c>
      <c r="BW20" s="75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92">
        <f t="shared" si="28"/>
        <v>0</v>
      </c>
      <c r="CJ20" s="18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02"/>
      <c r="CV20" s="21">
        <f t="shared" si="29"/>
        <v>0</v>
      </c>
      <c r="CW20" s="75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92">
        <f t="shared" si="30"/>
        <v>0</v>
      </c>
      <c r="DJ20" s="18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02"/>
      <c r="DV20" s="21">
        <f t="shared" si="31"/>
        <v>0</v>
      </c>
      <c r="DW20" s="75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92">
        <f t="shared" si="32"/>
        <v>0</v>
      </c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</row>
    <row r="21" spans="1:154" ht="15" thickBot="1" x14ac:dyDescent="0.4">
      <c r="A21" s="4"/>
      <c r="B21" s="1"/>
      <c r="C21" s="1"/>
      <c r="D21" s="1"/>
      <c r="E21" s="155"/>
      <c r="F21" s="1"/>
      <c r="G21" s="1"/>
      <c r="H21" s="106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</row>
    <row r="22" spans="1:154" ht="15" customHeight="1" x14ac:dyDescent="0.35">
      <c r="A22" s="4"/>
      <c r="B22" s="214" t="s">
        <v>24</v>
      </c>
      <c r="C22" s="185"/>
      <c r="D22" s="234" t="s">
        <v>25</v>
      </c>
      <c r="E22" s="189"/>
      <c r="F22" s="152" t="s">
        <v>70</v>
      </c>
      <c r="G22" s="161"/>
      <c r="H22" s="211" t="s">
        <v>71</v>
      </c>
      <c r="I22" s="95"/>
      <c r="J22" s="80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100">
        <f t="shared" si="23"/>
        <v>0</v>
      </c>
      <c r="W22" s="88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90">
        <f t="shared" si="24"/>
        <v>0</v>
      </c>
      <c r="AJ22" s="80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5">
        <f t="shared" si="25"/>
        <v>0</v>
      </c>
      <c r="AW22" s="88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90">
        <f t="shared" si="26"/>
        <v>0</v>
      </c>
      <c r="BJ22" s="80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5">
        <f t="shared" si="27"/>
        <v>0</v>
      </c>
      <c r="BW22" s="88"/>
      <c r="BX22" s="89"/>
      <c r="BY22" s="89"/>
      <c r="BZ22" s="89"/>
      <c r="CA22" s="89"/>
      <c r="CB22" s="89"/>
      <c r="CC22" s="89"/>
      <c r="CD22" s="89"/>
      <c r="CE22" s="89"/>
      <c r="CF22" s="89"/>
      <c r="CG22" s="89"/>
      <c r="CH22" s="89"/>
      <c r="CI22" s="90">
        <f t="shared" si="28"/>
        <v>0</v>
      </c>
      <c r="CJ22" s="80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98"/>
      <c r="CV22" s="100">
        <f t="shared" si="29"/>
        <v>0</v>
      </c>
      <c r="CW22" s="88"/>
      <c r="CX22" s="89"/>
      <c r="CY22" s="89"/>
      <c r="CZ22" s="89"/>
      <c r="DA22" s="89"/>
      <c r="DB22" s="89"/>
      <c r="DC22" s="89"/>
      <c r="DD22" s="89"/>
      <c r="DE22" s="89"/>
      <c r="DF22" s="89"/>
      <c r="DG22" s="89"/>
      <c r="DH22" s="89"/>
      <c r="DI22" s="90">
        <f t="shared" si="30"/>
        <v>0</v>
      </c>
      <c r="DJ22" s="80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98"/>
      <c r="DV22" s="100">
        <f t="shared" si="31"/>
        <v>0</v>
      </c>
      <c r="DW22" s="88"/>
      <c r="DX22" s="89"/>
      <c r="DY22" s="89"/>
      <c r="DZ22" s="89"/>
      <c r="EA22" s="89"/>
      <c r="EB22" s="89"/>
      <c r="EC22" s="89"/>
      <c r="ED22" s="89"/>
      <c r="EE22" s="89"/>
      <c r="EF22" s="89"/>
      <c r="EG22" s="89"/>
      <c r="EH22" s="89"/>
      <c r="EI22" s="90">
        <f t="shared" si="32"/>
        <v>0</v>
      </c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</row>
    <row r="23" spans="1:154" x14ac:dyDescent="0.35">
      <c r="A23" s="4"/>
      <c r="B23" s="215"/>
      <c r="C23" s="186"/>
      <c r="D23" s="229"/>
      <c r="E23" s="190"/>
      <c r="F23" s="61" t="s">
        <v>128</v>
      </c>
      <c r="G23" s="159"/>
      <c r="H23" s="212"/>
      <c r="I23" s="95"/>
      <c r="J23" s="16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7"/>
      <c r="V23" s="15">
        <f t="shared" si="23"/>
        <v>0</v>
      </c>
      <c r="W23" s="74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91">
        <f t="shared" si="24"/>
        <v>0</v>
      </c>
      <c r="AJ23" s="16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86">
        <f t="shared" si="25"/>
        <v>0</v>
      </c>
      <c r="AW23" s="74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91">
        <f t="shared" si="26"/>
        <v>0</v>
      </c>
      <c r="BJ23" s="16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86">
        <f t="shared" si="27"/>
        <v>0</v>
      </c>
      <c r="BW23" s="74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91">
        <f t="shared" si="28"/>
        <v>0</v>
      </c>
      <c r="CJ23" s="16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99"/>
      <c r="CV23" s="15">
        <f t="shared" si="29"/>
        <v>0</v>
      </c>
      <c r="CW23" s="74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91">
        <f t="shared" si="30"/>
        <v>0</v>
      </c>
      <c r="DJ23" s="16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99"/>
      <c r="DV23" s="15">
        <f t="shared" si="31"/>
        <v>0</v>
      </c>
      <c r="DW23" s="74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91">
        <f t="shared" si="32"/>
        <v>0</v>
      </c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</row>
    <row r="24" spans="1:154" x14ac:dyDescent="0.35">
      <c r="A24" s="4"/>
      <c r="B24" s="215"/>
      <c r="C24" s="186"/>
      <c r="D24" s="229"/>
      <c r="E24" s="190"/>
      <c r="F24" s="61" t="s">
        <v>128</v>
      </c>
      <c r="G24" s="159"/>
      <c r="H24" s="212"/>
      <c r="I24" s="95"/>
      <c r="J24" s="16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7"/>
      <c r="V24" s="15">
        <f t="shared" si="23"/>
        <v>0</v>
      </c>
      <c r="W24" s="74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91">
        <f t="shared" si="24"/>
        <v>0</v>
      </c>
      <c r="AJ24" s="16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86">
        <f t="shared" si="25"/>
        <v>0</v>
      </c>
      <c r="AW24" s="74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91">
        <f t="shared" si="26"/>
        <v>0</v>
      </c>
      <c r="BJ24" s="16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86">
        <f t="shared" si="27"/>
        <v>0</v>
      </c>
      <c r="BW24" s="74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91">
        <f t="shared" si="28"/>
        <v>0</v>
      </c>
      <c r="CJ24" s="16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99"/>
      <c r="CV24" s="15">
        <f t="shared" si="29"/>
        <v>0</v>
      </c>
      <c r="CW24" s="74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91">
        <f t="shared" si="30"/>
        <v>0</v>
      </c>
      <c r="DJ24" s="16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99"/>
      <c r="DV24" s="15">
        <f t="shared" si="31"/>
        <v>0</v>
      </c>
      <c r="DW24" s="74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91">
        <f t="shared" si="32"/>
        <v>0</v>
      </c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</row>
    <row r="25" spans="1:154" x14ac:dyDescent="0.35">
      <c r="A25" s="4"/>
      <c r="B25" s="215"/>
      <c r="C25" s="186"/>
      <c r="D25" s="229"/>
      <c r="E25" s="190"/>
      <c r="F25" s="61" t="s">
        <v>128</v>
      </c>
      <c r="G25" s="159"/>
      <c r="H25" s="212"/>
      <c r="I25" s="95"/>
      <c r="J25" s="16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7"/>
      <c r="V25" s="15">
        <f t="shared" si="23"/>
        <v>0</v>
      </c>
      <c r="W25" s="74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91">
        <f t="shared" si="24"/>
        <v>0</v>
      </c>
      <c r="AJ25" s="16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86">
        <f t="shared" si="25"/>
        <v>0</v>
      </c>
      <c r="AW25" s="74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91">
        <f t="shared" si="26"/>
        <v>0</v>
      </c>
      <c r="BJ25" s="16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86">
        <f t="shared" si="27"/>
        <v>0</v>
      </c>
      <c r="BW25" s="74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91">
        <f t="shared" si="28"/>
        <v>0</v>
      </c>
      <c r="CJ25" s="16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99"/>
      <c r="CV25" s="15">
        <f t="shared" si="29"/>
        <v>0</v>
      </c>
      <c r="CW25" s="74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91">
        <f t="shared" si="30"/>
        <v>0</v>
      </c>
      <c r="DJ25" s="16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99"/>
      <c r="DV25" s="15">
        <f t="shared" si="31"/>
        <v>0</v>
      </c>
      <c r="DW25" s="74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91">
        <f t="shared" si="32"/>
        <v>0</v>
      </c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</row>
    <row r="26" spans="1:154" x14ac:dyDescent="0.35">
      <c r="A26" s="4"/>
      <c r="B26" s="215"/>
      <c r="C26" s="186"/>
      <c r="D26" s="229"/>
      <c r="E26" s="190"/>
      <c r="F26" s="61" t="s">
        <v>128</v>
      </c>
      <c r="G26" s="159"/>
      <c r="H26" s="212"/>
      <c r="I26" s="95"/>
      <c r="J26" s="16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7"/>
      <c r="V26" s="15">
        <f t="shared" si="23"/>
        <v>0</v>
      </c>
      <c r="W26" s="74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91">
        <f t="shared" si="24"/>
        <v>0</v>
      </c>
      <c r="AJ26" s="16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86">
        <f t="shared" si="25"/>
        <v>0</v>
      </c>
      <c r="AW26" s="74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91">
        <f t="shared" si="26"/>
        <v>0</v>
      </c>
      <c r="BJ26" s="16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86">
        <f t="shared" si="27"/>
        <v>0</v>
      </c>
      <c r="BW26" s="74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91">
        <f t="shared" si="28"/>
        <v>0</v>
      </c>
      <c r="CJ26" s="16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99"/>
      <c r="CV26" s="15">
        <f t="shared" si="29"/>
        <v>0</v>
      </c>
      <c r="CW26" s="74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91">
        <f t="shared" si="30"/>
        <v>0</v>
      </c>
      <c r="DJ26" s="16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99"/>
      <c r="DV26" s="15">
        <f t="shared" si="31"/>
        <v>0</v>
      </c>
      <c r="DW26" s="74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91">
        <f t="shared" si="32"/>
        <v>0</v>
      </c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</row>
    <row r="27" spans="1:154" x14ac:dyDescent="0.35">
      <c r="A27" s="4"/>
      <c r="B27" s="215"/>
      <c r="C27" s="186"/>
      <c r="D27" s="229"/>
      <c r="E27" s="190"/>
      <c r="F27" s="61" t="s">
        <v>128</v>
      </c>
      <c r="G27" s="159"/>
      <c r="H27" s="212"/>
      <c r="I27" s="95"/>
      <c r="J27" s="16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7"/>
      <c r="V27" s="15">
        <f t="shared" si="23"/>
        <v>0</v>
      </c>
      <c r="W27" s="74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91">
        <f t="shared" si="24"/>
        <v>0</v>
      </c>
      <c r="AJ27" s="16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86">
        <f t="shared" si="25"/>
        <v>0</v>
      </c>
      <c r="AW27" s="74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91">
        <f t="shared" si="26"/>
        <v>0</v>
      </c>
      <c r="BJ27" s="16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86">
        <f t="shared" si="27"/>
        <v>0</v>
      </c>
      <c r="BW27" s="74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91">
        <f t="shared" si="28"/>
        <v>0</v>
      </c>
      <c r="CJ27" s="16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99"/>
      <c r="CV27" s="15">
        <f t="shared" si="29"/>
        <v>0</v>
      </c>
      <c r="CW27" s="74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91">
        <f t="shared" si="30"/>
        <v>0</v>
      </c>
      <c r="DJ27" s="16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99"/>
      <c r="DV27" s="15">
        <f t="shared" si="31"/>
        <v>0</v>
      </c>
      <c r="DW27" s="74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91">
        <f t="shared" si="32"/>
        <v>0</v>
      </c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</row>
    <row r="28" spans="1:154" x14ac:dyDescent="0.35">
      <c r="A28" s="4"/>
      <c r="B28" s="215"/>
      <c r="C28" s="186"/>
      <c r="D28" s="229"/>
      <c r="E28" s="190"/>
      <c r="F28" s="61" t="s">
        <v>128</v>
      </c>
      <c r="G28" s="159"/>
      <c r="H28" s="212"/>
      <c r="I28" s="95"/>
      <c r="J28" s="16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7"/>
      <c r="V28" s="15">
        <f t="shared" si="23"/>
        <v>0</v>
      </c>
      <c r="W28" s="74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91">
        <f t="shared" si="24"/>
        <v>0</v>
      </c>
      <c r="AJ28" s="16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86">
        <f t="shared" si="25"/>
        <v>0</v>
      </c>
      <c r="AW28" s="74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91">
        <f t="shared" si="26"/>
        <v>0</v>
      </c>
      <c r="BJ28" s="16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86">
        <f t="shared" si="27"/>
        <v>0</v>
      </c>
      <c r="BW28" s="74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91">
        <f t="shared" si="28"/>
        <v>0</v>
      </c>
      <c r="CJ28" s="16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99"/>
      <c r="CV28" s="15">
        <f t="shared" si="29"/>
        <v>0</v>
      </c>
      <c r="CW28" s="74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91">
        <f t="shared" si="30"/>
        <v>0</v>
      </c>
      <c r="DJ28" s="16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99"/>
      <c r="DV28" s="15">
        <f t="shared" si="31"/>
        <v>0</v>
      </c>
      <c r="DW28" s="74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91">
        <f t="shared" si="32"/>
        <v>0</v>
      </c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</row>
    <row r="29" spans="1:154" x14ac:dyDescent="0.35">
      <c r="A29" s="4"/>
      <c r="B29" s="215"/>
      <c r="C29" s="186"/>
      <c r="D29" s="229"/>
      <c r="E29" s="190"/>
      <c r="F29" s="61" t="s">
        <v>128</v>
      </c>
      <c r="G29" s="159"/>
      <c r="H29" s="212"/>
      <c r="I29" s="95"/>
      <c r="J29" s="16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7"/>
      <c r="V29" s="15">
        <f t="shared" si="23"/>
        <v>0</v>
      </c>
      <c r="W29" s="74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91">
        <f t="shared" si="24"/>
        <v>0</v>
      </c>
      <c r="AJ29" s="16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86">
        <f t="shared" si="25"/>
        <v>0</v>
      </c>
      <c r="AW29" s="74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91">
        <f t="shared" si="26"/>
        <v>0</v>
      </c>
      <c r="BJ29" s="16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86">
        <f t="shared" si="27"/>
        <v>0</v>
      </c>
      <c r="BW29" s="74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91">
        <f t="shared" si="28"/>
        <v>0</v>
      </c>
      <c r="CJ29" s="16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99"/>
      <c r="CV29" s="15">
        <f t="shared" si="29"/>
        <v>0</v>
      </c>
      <c r="CW29" s="74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91">
        <f t="shared" si="30"/>
        <v>0</v>
      </c>
      <c r="DJ29" s="16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99"/>
      <c r="DV29" s="15">
        <f t="shared" si="31"/>
        <v>0</v>
      </c>
      <c r="DW29" s="74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91">
        <f t="shared" si="32"/>
        <v>0</v>
      </c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</row>
    <row r="30" spans="1:154" ht="15" thickBot="1" x14ac:dyDescent="0.4">
      <c r="A30" s="4"/>
      <c r="B30" s="216"/>
      <c r="C30" s="187"/>
      <c r="D30" s="230"/>
      <c r="E30" s="191"/>
      <c r="F30" s="63" t="s">
        <v>128</v>
      </c>
      <c r="G30" s="160"/>
      <c r="H30" s="213"/>
      <c r="I30" s="95"/>
      <c r="J30" s="18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20"/>
      <c r="V30" s="21">
        <f t="shared" si="23"/>
        <v>0</v>
      </c>
      <c r="W30" s="75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92">
        <f t="shared" si="24"/>
        <v>0</v>
      </c>
      <c r="AJ30" s="18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87">
        <f t="shared" si="25"/>
        <v>0</v>
      </c>
      <c r="AW30" s="75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92">
        <f t="shared" si="26"/>
        <v>0</v>
      </c>
      <c r="BJ30" s="18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87">
        <f t="shared" si="27"/>
        <v>0</v>
      </c>
      <c r="BW30" s="75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92">
        <f t="shared" si="28"/>
        <v>0</v>
      </c>
      <c r="CJ30" s="18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02"/>
      <c r="CV30" s="21">
        <f t="shared" si="29"/>
        <v>0</v>
      </c>
      <c r="CW30" s="75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92">
        <f t="shared" si="30"/>
        <v>0</v>
      </c>
      <c r="DJ30" s="18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02"/>
      <c r="DV30" s="21">
        <f t="shared" si="31"/>
        <v>0</v>
      </c>
      <c r="DW30" s="75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92">
        <f t="shared" si="32"/>
        <v>0</v>
      </c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</row>
    <row r="31" spans="1:154" ht="15" thickBot="1" x14ac:dyDescent="0.4">
      <c r="A31" s="4"/>
      <c r="B31" s="1"/>
      <c r="C31" s="1"/>
      <c r="D31" s="1"/>
      <c r="E31" s="155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</row>
    <row r="32" spans="1:154" ht="14.5" customHeight="1" x14ac:dyDescent="0.35">
      <c r="A32" s="4"/>
      <c r="B32" s="214"/>
      <c r="C32" s="185"/>
      <c r="D32" s="225" t="s">
        <v>128</v>
      </c>
      <c r="E32" s="189"/>
      <c r="F32" s="152" t="s">
        <v>70</v>
      </c>
      <c r="G32" s="161"/>
      <c r="H32" s="211" t="s">
        <v>71</v>
      </c>
      <c r="I32" s="95"/>
      <c r="J32" s="80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101"/>
      <c r="V32" s="100">
        <f t="shared" si="23"/>
        <v>0</v>
      </c>
      <c r="W32" s="88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90">
        <f t="shared" si="24"/>
        <v>0</v>
      </c>
      <c r="AJ32" s="80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5">
        <f t="shared" si="25"/>
        <v>0</v>
      </c>
      <c r="AW32" s="88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90">
        <f t="shared" si="26"/>
        <v>0</v>
      </c>
      <c r="BJ32" s="80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5">
        <f t="shared" si="27"/>
        <v>0</v>
      </c>
      <c r="BW32" s="88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90">
        <f t="shared" si="28"/>
        <v>0</v>
      </c>
      <c r="CJ32" s="80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98"/>
      <c r="CV32" s="100">
        <f t="shared" si="29"/>
        <v>0</v>
      </c>
      <c r="CW32" s="88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90">
        <f t="shared" si="30"/>
        <v>0</v>
      </c>
      <c r="DJ32" s="80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98"/>
      <c r="DV32" s="100">
        <f t="shared" si="31"/>
        <v>0</v>
      </c>
      <c r="DW32" s="88"/>
      <c r="DX32" s="89"/>
      <c r="DY32" s="89"/>
      <c r="DZ32" s="89"/>
      <c r="EA32" s="89"/>
      <c r="EB32" s="89"/>
      <c r="EC32" s="89"/>
      <c r="ED32" s="89"/>
      <c r="EE32" s="89"/>
      <c r="EF32" s="89"/>
      <c r="EG32" s="89"/>
      <c r="EH32" s="89"/>
      <c r="EI32" s="90">
        <f t="shared" si="32"/>
        <v>0</v>
      </c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</row>
    <row r="33" spans="1:154" x14ac:dyDescent="0.35">
      <c r="A33" s="4"/>
      <c r="B33" s="215"/>
      <c r="C33" s="186"/>
      <c r="D33" s="226"/>
      <c r="E33" s="190"/>
      <c r="F33" s="61" t="s">
        <v>128</v>
      </c>
      <c r="G33" s="159"/>
      <c r="H33" s="212"/>
      <c r="I33" s="95"/>
      <c r="J33" s="16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7"/>
      <c r="V33" s="15">
        <f t="shared" si="23"/>
        <v>0</v>
      </c>
      <c r="W33" s="74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91">
        <f t="shared" si="24"/>
        <v>0</v>
      </c>
      <c r="AJ33" s="16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86">
        <f t="shared" si="25"/>
        <v>0</v>
      </c>
      <c r="AW33" s="74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91">
        <f t="shared" si="26"/>
        <v>0</v>
      </c>
      <c r="BJ33" s="16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86">
        <f t="shared" si="27"/>
        <v>0</v>
      </c>
      <c r="BW33" s="74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91">
        <f t="shared" si="28"/>
        <v>0</v>
      </c>
      <c r="CJ33" s="16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99"/>
      <c r="CV33" s="15">
        <f t="shared" si="29"/>
        <v>0</v>
      </c>
      <c r="CW33" s="74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91">
        <f t="shared" si="30"/>
        <v>0</v>
      </c>
      <c r="DJ33" s="16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99"/>
      <c r="DV33" s="15">
        <f t="shared" si="31"/>
        <v>0</v>
      </c>
      <c r="DW33" s="74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91">
        <f t="shared" si="32"/>
        <v>0</v>
      </c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</row>
    <row r="34" spans="1:154" x14ac:dyDescent="0.35">
      <c r="A34" s="4"/>
      <c r="B34" s="215"/>
      <c r="C34" s="186"/>
      <c r="D34" s="226"/>
      <c r="E34" s="190"/>
      <c r="F34" s="61" t="s">
        <v>128</v>
      </c>
      <c r="G34" s="159"/>
      <c r="H34" s="212"/>
      <c r="I34" s="95"/>
      <c r="J34" s="16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7"/>
      <c r="V34" s="15">
        <f t="shared" si="23"/>
        <v>0</v>
      </c>
      <c r="W34" s="74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91">
        <f t="shared" si="24"/>
        <v>0</v>
      </c>
      <c r="AJ34" s="16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86">
        <f t="shared" si="25"/>
        <v>0</v>
      </c>
      <c r="AW34" s="74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91">
        <f t="shared" si="26"/>
        <v>0</v>
      </c>
      <c r="BJ34" s="16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86">
        <f t="shared" si="27"/>
        <v>0</v>
      </c>
      <c r="BW34" s="74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91">
        <f t="shared" si="28"/>
        <v>0</v>
      </c>
      <c r="CJ34" s="16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99"/>
      <c r="CV34" s="15">
        <f t="shared" si="29"/>
        <v>0</v>
      </c>
      <c r="CW34" s="74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91">
        <f t="shared" si="30"/>
        <v>0</v>
      </c>
      <c r="DJ34" s="16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99"/>
      <c r="DV34" s="15">
        <f t="shared" si="31"/>
        <v>0</v>
      </c>
      <c r="DW34" s="74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91">
        <f t="shared" si="32"/>
        <v>0</v>
      </c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</row>
    <row r="35" spans="1:154" x14ac:dyDescent="0.35">
      <c r="A35" s="4"/>
      <c r="B35" s="215"/>
      <c r="C35" s="186"/>
      <c r="D35" s="226"/>
      <c r="E35" s="190"/>
      <c r="F35" s="61" t="s">
        <v>128</v>
      </c>
      <c r="G35" s="159"/>
      <c r="H35" s="212"/>
      <c r="I35" s="95"/>
      <c r="J35" s="16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7"/>
      <c r="V35" s="15">
        <f t="shared" si="23"/>
        <v>0</v>
      </c>
      <c r="W35" s="74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91">
        <f t="shared" si="24"/>
        <v>0</v>
      </c>
      <c r="AJ35" s="16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86">
        <f t="shared" si="25"/>
        <v>0</v>
      </c>
      <c r="AW35" s="74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91">
        <f t="shared" si="26"/>
        <v>0</v>
      </c>
      <c r="BJ35" s="16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86">
        <f t="shared" si="27"/>
        <v>0</v>
      </c>
      <c r="BW35" s="74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91">
        <f t="shared" si="28"/>
        <v>0</v>
      </c>
      <c r="CJ35" s="16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99"/>
      <c r="CV35" s="15">
        <f t="shared" si="29"/>
        <v>0</v>
      </c>
      <c r="CW35" s="74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91">
        <f t="shared" si="30"/>
        <v>0</v>
      </c>
      <c r="DJ35" s="16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99"/>
      <c r="DV35" s="15">
        <f t="shared" si="31"/>
        <v>0</v>
      </c>
      <c r="DW35" s="74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91">
        <f t="shared" si="32"/>
        <v>0</v>
      </c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</row>
    <row r="36" spans="1:154" x14ac:dyDescent="0.35">
      <c r="A36" s="4"/>
      <c r="B36" s="215"/>
      <c r="C36" s="186"/>
      <c r="D36" s="226"/>
      <c r="E36" s="190"/>
      <c r="F36" s="61" t="s">
        <v>128</v>
      </c>
      <c r="G36" s="159"/>
      <c r="H36" s="212"/>
      <c r="I36" s="95"/>
      <c r="J36" s="16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7"/>
      <c r="V36" s="15">
        <f t="shared" si="23"/>
        <v>0</v>
      </c>
      <c r="W36" s="74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91">
        <f t="shared" si="24"/>
        <v>0</v>
      </c>
      <c r="AJ36" s="16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86">
        <f t="shared" si="25"/>
        <v>0</v>
      </c>
      <c r="AW36" s="74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91">
        <f t="shared" si="26"/>
        <v>0</v>
      </c>
      <c r="BJ36" s="16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86">
        <f t="shared" si="27"/>
        <v>0</v>
      </c>
      <c r="BW36" s="74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91">
        <f t="shared" si="28"/>
        <v>0</v>
      </c>
      <c r="CJ36" s="16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99"/>
      <c r="CV36" s="15">
        <f t="shared" si="29"/>
        <v>0</v>
      </c>
      <c r="CW36" s="74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91">
        <f t="shared" si="30"/>
        <v>0</v>
      </c>
      <c r="DJ36" s="16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99"/>
      <c r="DV36" s="15">
        <f t="shared" si="31"/>
        <v>0</v>
      </c>
      <c r="DW36" s="74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91">
        <f t="shared" si="32"/>
        <v>0</v>
      </c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</row>
    <row r="37" spans="1:154" x14ac:dyDescent="0.35">
      <c r="A37" s="4"/>
      <c r="B37" s="215"/>
      <c r="C37" s="186"/>
      <c r="D37" s="226"/>
      <c r="E37" s="190"/>
      <c r="F37" s="61" t="s">
        <v>128</v>
      </c>
      <c r="G37" s="159"/>
      <c r="H37" s="212"/>
      <c r="I37" s="95"/>
      <c r="J37" s="16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7"/>
      <c r="V37" s="15">
        <f t="shared" si="23"/>
        <v>0</v>
      </c>
      <c r="W37" s="74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91">
        <f t="shared" si="24"/>
        <v>0</v>
      </c>
      <c r="AJ37" s="16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86">
        <f t="shared" si="25"/>
        <v>0</v>
      </c>
      <c r="AW37" s="74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91">
        <f t="shared" si="26"/>
        <v>0</v>
      </c>
      <c r="BJ37" s="16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86">
        <f t="shared" si="27"/>
        <v>0</v>
      </c>
      <c r="BW37" s="74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91">
        <f t="shared" si="28"/>
        <v>0</v>
      </c>
      <c r="CJ37" s="16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99"/>
      <c r="CV37" s="15">
        <f t="shared" si="29"/>
        <v>0</v>
      </c>
      <c r="CW37" s="74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91">
        <f t="shared" si="30"/>
        <v>0</v>
      </c>
      <c r="DJ37" s="16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99"/>
      <c r="DV37" s="15">
        <f t="shared" si="31"/>
        <v>0</v>
      </c>
      <c r="DW37" s="74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91">
        <f t="shared" si="32"/>
        <v>0</v>
      </c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</row>
    <row r="38" spans="1:154" x14ac:dyDescent="0.35">
      <c r="A38" s="4"/>
      <c r="B38" s="215"/>
      <c r="C38" s="186"/>
      <c r="D38" s="226"/>
      <c r="E38" s="190"/>
      <c r="F38" s="61" t="s">
        <v>128</v>
      </c>
      <c r="G38" s="159"/>
      <c r="H38" s="212"/>
      <c r="I38" s="95"/>
      <c r="J38" s="16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7"/>
      <c r="V38" s="15">
        <f t="shared" si="23"/>
        <v>0</v>
      </c>
      <c r="W38" s="74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91">
        <f t="shared" si="24"/>
        <v>0</v>
      </c>
      <c r="AJ38" s="16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86">
        <f t="shared" si="25"/>
        <v>0</v>
      </c>
      <c r="AW38" s="74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91">
        <f t="shared" si="26"/>
        <v>0</v>
      </c>
      <c r="BJ38" s="16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86">
        <f t="shared" si="27"/>
        <v>0</v>
      </c>
      <c r="BW38" s="74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91">
        <f t="shared" si="28"/>
        <v>0</v>
      </c>
      <c r="CJ38" s="16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99"/>
      <c r="CV38" s="15">
        <f t="shared" si="29"/>
        <v>0</v>
      </c>
      <c r="CW38" s="74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91">
        <f t="shared" si="30"/>
        <v>0</v>
      </c>
      <c r="DJ38" s="16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99"/>
      <c r="DV38" s="15">
        <f t="shared" si="31"/>
        <v>0</v>
      </c>
      <c r="DW38" s="74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91">
        <f t="shared" si="32"/>
        <v>0</v>
      </c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</row>
    <row r="39" spans="1:154" x14ac:dyDescent="0.35">
      <c r="A39" s="4"/>
      <c r="B39" s="215"/>
      <c r="C39" s="186"/>
      <c r="D39" s="226"/>
      <c r="E39" s="190"/>
      <c r="F39" s="61" t="s">
        <v>128</v>
      </c>
      <c r="G39" s="159"/>
      <c r="H39" s="212"/>
      <c r="I39" s="95"/>
      <c r="J39" s="16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7"/>
      <c r="V39" s="15">
        <f t="shared" si="23"/>
        <v>0</v>
      </c>
      <c r="W39" s="74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91">
        <f t="shared" si="24"/>
        <v>0</v>
      </c>
      <c r="AJ39" s="16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86">
        <f t="shared" si="25"/>
        <v>0</v>
      </c>
      <c r="AW39" s="74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91">
        <f t="shared" si="26"/>
        <v>0</v>
      </c>
      <c r="BJ39" s="16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86">
        <f t="shared" si="27"/>
        <v>0</v>
      </c>
      <c r="BW39" s="74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91">
        <f t="shared" si="28"/>
        <v>0</v>
      </c>
      <c r="CJ39" s="16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99"/>
      <c r="CV39" s="15">
        <f t="shared" si="29"/>
        <v>0</v>
      </c>
      <c r="CW39" s="74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91">
        <f t="shared" si="30"/>
        <v>0</v>
      </c>
      <c r="DJ39" s="16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99"/>
      <c r="DV39" s="15">
        <f t="shared" si="31"/>
        <v>0</v>
      </c>
      <c r="DW39" s="74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91">
        <f t="shared" si="32"/>
        <v>0</v>
      </c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</row>
    <row r="40" spans="1:154" ht="15" thickBot="1" x14ac:dyDescent="0.4">
      <c r="A40" s="4"/>
      <c r="B40" s="216"/>
      <c r="C40" s="187"/>
      <c r="D40" s="227"/>
      <c r="E40" s="191"/>
      <c r="F40" s="63" t="s">
        <v>128</v>
      </c>
      <c r="G40" s="160"/>
      <c r="H40" s="213"/>
      <c r="I40" s="95"/>
      <c r="J40" s="18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20"/>
      <c r="V40" s="21">
        <f t="shared" si="23"/>
        <v>0</v>
      </c>
      <c r="W40" s="75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92">
        <f t="shared" si="24"/>
        <v>0</v>
      </c>
      <c r="AJ40" s="18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87">
        <f t="shared" si="25"/>
        <v>0</v>
      </c>
      <c r="AW40" s="75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92">
        <f t="shared" si="26"/>
        <v>0</v>
      </c>
      <c r="BJ40" s="18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87">
        <f t="shared" si="27"/>
        <v>0</v>
      </c>
      <c r="BW40" s="75"/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92">
        <f t="shared" si="28"/>
        <v>0</v>
      </c>
      <c r="CJ40" s="18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02"/>
      <c r="CV40" s="21">
        <f t="shared" si="29"/>
        <v>0</v>
      </c>
      <c r="CW40" s="75"/>
      <c r="CX40" s="76"/>
      <c r="CY40" s="76"/>
      <c r="CZ40" s="76"/>
      <c r="DA40" s="76"/>
      <c r="DB40" s="76"/>
      <c r="DC40" s="76"/>
      <c r="DD40" s="76"/>
      <c r="DE40" s="76"/>
      <c r="DF40" s="76"/>
      <c r="DG40" s="76"/>
      <c r="DH40" s="76"/>
      <c r="DI40" s="92">
        <f t="shared" si="30"/>
        <v>0</v>
      </c>
      <c r="DJ40" s="18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02"/>
      <c r="DV40" s="21">
        <f t="shared" si="31"/>
        <v>0</v>
      </c>
      <c r="DW40" s="75"/>
      <c r="DX40" s="76"/>
      <c r="DY40" s="76"/>
      <c r="DZ40" s="76"/>
      <c r="EA40" s="76"/>
      <c r="EB40" s="76"/>
      <c r="EC40" s="76"/>
      <c r="ED40" s="76"/>
      <c r="EE40" s="76"/>
      <c r="EF40" s="76"/>
      <c r="EG40" s="76"/>
      <c r="EH40" s="76"/>
      <c r="EI40" s="92">
        <f t="shared" si="32"/>
        <v>0</v>
      </c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</row>
    <row r="41" spans="1:154" ht="15" thickBot="1" x14ac:dyDescent="0.4">
      <c r="A41" s="4"/>
      <c r="B41" s="1"/>
      <c r="C41" s="1"/>
      <c r="D41" s="1"/>
      <c r="E41" s="155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</row>
    <row r="42" spans="1:154" x14ac:dyDescent="0.35">
      <c r="A42" s="4"/>
      <c r="B42" s="214"/>
      <c r="C42" s="185"/>
      <c r="D42" s="225" t="s">
        <v>128</v>
      </c>
      <c r="E42" s="189"/>
      <c r="F42" s="152" t="s">
        <v>70</v>
      </c>
      <c r="G42" s="161"/>
      <c r="H42" s="211" t="s">
        <v>71</v>
      </c>
      <c r="I42" s="95"/>
      <c r="J42" s="80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101"/>
      <c r="V42" s="100">
        <f t="shared" si="23"/>
        <v>0</v>
      </c>
      <c r="W42" s="88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90">
        <f t="shared" si="24"/>
        <v>0</v>
      </c>
      <c r="AJ42" s="80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5">
        <f t="shared" si="25"/>
        <v>0</v>
      </c>
      <c r="AW42" s="88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90">
        <f t="shared" si="26"/>
        <v>0</v>
      </c>
      <c r="BJ42" s="80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5">
        <f t="shared" si="27"/>
        <v>0</v>
      </c>
      <c r="BW42" s="88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90">
        <f t="shared" si="28"/>
        <v>0</v>
      </c>
      <c r="CJ42" s="80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98"/>
      <c r="CV42" s="100">
        <f t="shared" si="29"/>
        <v>0</v>
      </c>
      <c r="CW42" s="88"/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9"/>
      <c r="DI42" s="90">
        <f t="shared" si="30"/>
        <v>0</v>
      </c>
      <c r="DJ42" s="80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98"/>
      <c r="DV42" s="100">
        <f t="shared" si="31"/>
        <v>0</v>
      </c>
      <c r="DW42" s="88"/>
      <c r="DX42" s="89"/>
      <c r="DY42" s="89"/>
      <c r="DZ42" s="89"/>
      <c r="EA42" s="89"/>
      <c r="EB42" s="89"/>
      <c r="EC42" s="89"/>
      <c r="ED42" s="89"/>
      <c r="EE42" s="89"/>
      <c r="EF42" s="89"/>
      <c r="EG42" s="89"/>
      <c r="EH42" s="89"/>
      <c r="EI42" s="90">
        <f t="shared" si="32"/>
        <v>0</v>
      </c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</row>
    <row r="43" spans="1:154" x14ac:dyDescent="0.35">
      <c r="A43" s="4"/>
      <c r="B43" s="215"/>
      <c r="C43" s="186"/>
      <c r="D43" s="226"/>
      <c r="E43" s="190"/>
      <c r="F43" s="61" t="s">
        <v>128</v>
      </c>
      <c r="G43" s="159"/>
      <c r="H43" s="212"/>
      <c r="I43" s="95"/>
      <c r="J43" s="16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7"/>
      <c r="V43" s="15">
        <f t="shared" si="23"/>
        <v>0</v>
      </c>
      <c r="W43" s="74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91">
        <f t="shared" si="24"/>
        <v>0</v>
      </c>
      <c r="AJ43" s="16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86">
        <f t="shared" si="25"/>
        <v>0</v>
      </c>
      <c r="AW43" s="74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91">
        <f t="shared" si="26"/>
        <v>0</v>
      </c>
      <c r="BJ43" s="16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86">
        <f t="shared" si="27"/>
        <v>0</v>
      </c>
      <c r="BW43" s="74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91">
        <f t="shared" si="28"/>
        <v>0</v>
      </c>
      <c r="CJ43" s="16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99"/>
      <c r="CV43" s="15">
        <f t="shared" si="29"/>
        <v>0</v>
      </c>
      <c r="CW43" s="74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91">
        <f t="shared" si="30"/>
        <v>0</v>
      </c>
      <c r="DJ43" s="16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99"/>
      <c r="DV43" s="15">
        <f t="shared" si="31"/>
        <v>0</v>
      </c>
      <c r="DW43" s="74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91">
        <f t="shared" si="32"/>
        <v>0</v>
      </c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</row>
    <row r="44" spans="1:154" x14ac:dyDescent="0.35">
      <c r="A44" s="4"/>
      <c r="B44" s="215"/>
      <c r="C44" s="186"/>
      <c r="D44" s="226"/>
      <c r="E44" s="190"/>
      <c r="F44" s="61" t="s">
        <v>128</v>
      </c>
      <c r="G44" s="159"/>
      <c r="H44" s="212"/>
      <c r="I44" s="95"/>
      <c r="J44" s="16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7"/>
      <c r="V44" s="15">
        <f t="shared" si="23"/>
        <v>0</v>
      </c>
      <c r="W44" s="74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91">
        <f t="shared" si="24"/>
        <v>0</v>
      </c>
      <c r="AJ44" s="16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86">
        <f t="shared" si="25"/>
        <v>0</v>
      </c>
      <c r="AW44" s="74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91">
        <f t="shared" si="26"/>
        <v>0</v>
      </c>
      <c r="BJ44" s="16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86">
        <f t="shared" si="27"/>
        <v>0</v>
      </c>
      <c r="BW44" s="74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91">
        <f t="shared" si="28"/>
        <v>0</v>
      </c>
      <c r="CJ44" s="16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99"/>
      <c r="CV44" s="15">
        <f t="shared" si="29"/>
        <v>0</v>
      </c>
      <c r="CW44" s="74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91">
        <f t="shared" si="30"/>
        <v>0</v>
      </c>
      <c r="DJ44" s="16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99"/>
      <c r="DV44" s="15">
        <f t="shared" si="31"/>
        <v>0</v>
      </c>
      <c r="DW44" s="74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91">
        <f t="shared" si="32"/>
        <v>0</v>
      </c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</row>
    <row r="45" spans="1:154" x14ac:dyDescent="0.35">
      <c r="A45" s="4"/>
      <c r="B45" s="215"/>
      <c r="C45" s="186"/>
      <c r="D45" s="226"/>
      <c r="E45" s="190"/>
      <c r="F45" s="61" t="s">
        <v>128</v>
      </c>
      <c r="G45" s="159"/>
      <c r="H45" s="212"/>
      <c r="I45" s="95"/>
      <c r="J45" s="16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7"/>
      <c r="V45" s="15">
        <f t="shared" si="23"/>
        <v>0</v>
      </c>
      <c r="W45" s="74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91">
        <f t="shared" si="24"/>
        <v>0</v>
      </c>
      <c r="AJ45" s="16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86">
        <f t="shared" si="25"/>
        <v>0</v>
      </c>
      <c r="AW45" s="74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91">
        <f t="shared" si="26"/>
        <v>0</v>
      </c>
      <c r="BJ45" s="16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86">
        <f t="shared" si="27"/>
        <v>0</v>
      </c>
      <c r="BW45" s="74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91">
        <f t="shared" si="28"/>
        <v>0</v>
      </c>
      <c r="CJ45" s="16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99"/>
      <c r="CV45" s="15">
        <f t="shared" si="29"/>
        <v>0</v>
      </c>
      <c r="CW45" s="74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91">
        <f t="shared" si="30"/>
        <v>0</v>
      </c>
      <c r="DJ45" s="16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99"/>
      <c r="DV45" s="15">
        <f t="shared" si="31"/>
        <v>0</v>
      </c>
      <c r="DW45" s="74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91">
        <f t="shared" si="32"/>
        <v>0</v>
      </c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</row>
    <row r="46" spans="1:154" x14ac:dyDescent="0.35">
      <c r="A46" s="4"/>
      <c r="B46" s="215"/>
      <c r="C46" s="186"/>
      <c r="D46" s="226"/>
      <c r="E46" s="190"/>
      <c r="F46" s="61" t="s">
        <v>128</v>
      </c>
      <c r="G46" s="159"/>
      <c r="H46" s="212"/>
      <c r="I46" s="95"/>
      <c r="J46" s="16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7"/>
      <c r="V46" s="15">
        <f t="shared" si="23"/>
        <v>0</v>
      </c>
      <c r="W46" s="74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91">
        <f t="shared" si="24"/>
        <v>0</v>
      </c>
      <c r="AJ46" s="16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86">
        <f t="shared" si="25"/>
        <v>0</v>
      </c>
      <c r="AW46" s="74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91">
        <f t="shared" si="26"/>
        <v>0</v>
      </c>
      <c r="BJ46" s="16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86">
        <f t="shared" si="27"/>
        <v>0</v>
      </c>
      <c r="BW46" s="74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91">
        <f t="shared" si="28"/>
        <v>0</v>
      </c>
      <c r="CJ46" s="16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99"/>
      <c r="CV46" s="15">
        <f t="shared" si="29"/>
        <v>0</v>
      </c>
      <c r="CW46" s="74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91">
        <f t="shared" si="30"/>
        <v>0</v>
      </c>
      <c r="DJ46" s="16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99"/>
      <c r="DV46" s="15">
        <f t="shared" si="31"/>
        <v>0</v>
      </c>
      <c r="DW46" s="74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91">
        <f t="shared" si="32"/>
        <v>0</v>
      </c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</row>
    <row r="47" spans="1:154" x14ac:dyDescent="0.35">
      <c r="A47" s="4"/>
      <c r="B47" s="215"/>
      <c r="C47" s="186"/>
      <c r="D47" s="226"/>
      <c r="E47" s="190"/>
      <c r="F47" s="61" t="s">
        <v>128</v>
      </c>
      <c r="G47" s="159"/>
      <c r="H47" s="212"/>
      <c r="I47" s="95"/>
      <c r="J47" s="16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7"/>
      <c r="V47" s="15">
        <f t="shared" si="23"/>
        <v>0</v>
      </c>
      <c r="W47" s="74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91">
        <f t="shared" si="24"/>
        <v>0</v>
      </c>
      <c r="AJ47" s="16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86">
        <f t="shared" si="25"/>
        <v>0</v>
      </c>
      <c r="AW47" s="74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91">
        <f t="shared" si="26"/>
        <v>0</v>
      </c>
      <c r="BJ47" s="16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86">
        <f t="shared" si="27"/>
        <v>0</v>
      </c>
      <c r="BW47" s="74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91">
        <f t="shared" si="28"/>
        <v>0</v>
      </c>
      <c r="CJ47" s="16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99"/>
      <c r="CV47" s="15">
        <f t="shared" si="29"/>
        <v>0</v>
      </c>
      <c r="CW47" s="74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91">
        <f t="shared" si="30"/>
        <v>0</v>
      </c>
      <c r="DJ47" s="16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99"/>
      <c r="DV47" s="15">
        <f t="shared" si="31"/>
        <v>0</v>
      </c>
      <c r="DW47" s="74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91">
        <f t="shared" si="32"/>
        <v>0</v>
      </c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</row>
    <row r="48" spans="1:154" x14ac:dyDescent="0.35">
      <c r="A48" s="4"/>
      <c r="B48" s="215"/>
      <c r="C48" s="186"/>
      <c r="D48" s="226"/>
      <c r="E48" s="190"/>
      <c r="F48" s="61" t="s">
        <v>128</v>
      </c>
      <c r="G48" s="159"/>
      <c r="H48" s="212"/>
      <c r="I48" s="95"/>
      <c r="J48" s="16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7"/>
      <c r="V48" s="15">
        <f t="shared" si="23"/>
        <v>0</v>
      </c>
      <c r="W48" s="74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91">
        <f t="shared" si="24"/>
        <v>0</v>
      </c>
      <c r="AJ48" s="16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86">
        <f t="shared" si="25"/>
        <v>0</v>
      </c>
      <c r="AW48" s="74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91">
        <f t="shared" si="26"/>
        <v>0</v>
      </c>
      <c r="BJ48" s="16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86">
        <f t="shared" si="27"/>
        <v>0</v>
      </c>
      <c r="BW48" s="74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91">
        <f t="shared" si="28"/>
        <v>0</v>
      </c>
      <c r="CJ48" s="16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99"/>
      <c r="CV48" s="15">
        <f t="shared" si="29"/>
        <v>0</v>
      </c>
      <c r="CW48" s="74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91">
        <f t="shared" si="30"/>
        <v>0</v>
      </c>
      <c r="DJ48" s="16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99"/>
      <c r="DV48" s="15">
        <f t="shared" si="31"/>
        <v>0</v>
      </c>
      <c r="DW48" s="74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91">
        <f t="shared" si="32"/>
        <v>0</v>
      </c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</row>
    <row r="49" spans="1:154" x14ac:dyDescent="0.35">
      <c r="A49" s="4"/>
      <c r="B49" s="215"/>
      <c r="C49" s="186"/>
      <c r="D49" s="226"/>
      <c r="E49" s="190"/>
      <c r="F49" s="61" t="s">
        <v>128</v>
      </c>
      <c r="G49" s="159"/>
      <c r="H49" s="212"/>
      <c r="I49" s="95"/>
      <c r="J49" s="16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7"/>
      <c r="V49" s="15">
        <f t="shared" si="23"/>
        <v>0</v>
      </c>
      <c r="W49" s="74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91">
        <f t="shared" si="24"/>
        <v>0</v>
      </c>
      <c r="AJ49" s="16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86">
        <f t="shared" si="25"/>
        <v>0</v>
      </c>
      <c r="AW49" s="74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91">
        <f t="shared" si="26"/>
        <v>0</v>
      </c>
      <c r="BJ49" s="16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86">
        <f t="shared" si="27"/>
        <v>0</v>
      </c>
      <c r="BW49" s="74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91">
        <f t="shared" si="28"/>
        <v>0</v>
      </c>
      <c r="CJ49" s="16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99"/>
      <c r="CV49" s="15">
        <f t="shared" si="29"/>
        <v>0</v>
      </c>
      <c r="CW49" s="74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91">
        <f t="shared" si="30"/>
        <v>0</v>
      </c>
      <c r="DJ49" s="16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99"/>
      <c r="DV49" s="15">
        <f t="shared" si="31"/>
        <v>0</v>
      </c>
      <c r="DW49" s="74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91">
        <f t="shared" si="32"/>
        <v>0</v>
      </c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</row>
    <row r="50" spans="1:154" ht="15" thickBot="1" x14ac:dyDescent="0.4">
      <c r="A50" s="4"/>
      <c r="B50" s="216"/>
      <c r="C50" s="187"/>
      <c r="D50" s="227"/>
      <c r="E50" s="191"/>
      <c r="F50" s="63" t="s">
        <v>128</v>
      </c>
      <c r="G50" s="160"/>
      <c r="H50" s="213"/>
      <c r="I50" s="95"/>
      <c r="J50" s="18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20"/>
      <c r="V50" s="21">
        <f t="shared" si="23"/>
        <v>0</v>
      </c>
      <c r="W50" s="75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92">
        <f t="shared" si="24"/>
        <v>0</v>
      </c>
      <c r="AJ50" s="18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87">
        <f t="shared" si="25"/>
        <v>0</v>
      </c>
      <c r="AW50" s="75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92">
        <f t="shared" si="26"/>
        <v>0</v>
      </c>
      <c r="BJ50" s="18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87">
        <f t="shared" si="27"/>
        <v>0</v>
      </c>
      <c r="BW50" s="75"/>
      <c r="BX50" s="76"/>
      <c r="BY50" s="76"/>
      <c r="BZ50" s="76"/>
      <c r="CA50" s="76"/>
      <c r="CB50" s="76"/>
      <c r="CC50" s="76"/>
      <c r="CD50" s="76"/>
      <c r="CE50" s="76"/>
      <c r="CF50" s="76"/>
      <c r="CG50" s="76"/>
      <c r="CH50" s="76"/>
      <c r="CI50" s="92">
        <f t="shared" si="28"/>
        <v>0</v>
      </c>
      <c r="CJ50" s="18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02"/>
      <c r="CV50" s="21">
        <f t="shared" si="29"/>
        <v>0</v>
      </c>
      <c r="CW50" s="75"/>
      <c r="CX50" s="76"/>
      <c r="CY50" s="76"/>
      <c r="CZ50" s="76"/>
      <c r="DA50" s="76"/>
      <c r="DB50" s="76"/>
      <c r="DC50" s="76"/>
      <c r="DD50" s="76"/>
      <c r="DE50" s="76"/>
      <c r="DF50" s="76"/>
      <c r="DG50" s="76"/>
      <c r="DH50" s="76"/>
      <c r="DI50" s="92">
        <f t="shared" si="30"/>
        <v>0</v>
      </c>
      <c r="DJ50" s="18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02"/>
      <c r="DV50" s="21">
        <f t="shared" si="31"/>
        <v>0</v>
      </c>
      <c r="DW50" s="75"/>
      <c r="DX50" s="76"/>
      <c r="DY50" s="76"/>
      <c r="DZ50" s="76"/>
      <c r="EA50" s="76"/>
      <c r="EB50" s="76"/>
      <c r="EC50" s="76"/>
      <c r="ED50" s="76"/>
      <c r="EE50" s="76"/>
      <c r="EF50" s="76"/>
      <c r="EG50" s="76"/>
      <c r="EH50" s="76"/>
      <c r="EI50" s="92">
        <f t="shared" si="32"/>
        <v>0</v>
      </c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</row>
    <row r="51" spans="1:154" x14ac:dyDescent="0.35">
      <c r="A51" s="1"/>
      <c r="B51" s="1"/>
      <c r="C51" s="1"/>
      <c r="D51" s="28"/>
      <c r="E51" s="24"/>
      <c r="F51" s="28"/>
      <c r="G51" s="28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</row>
    <row r="52" spans="1:154" x14ac:dyDescent="0.35">
      <c r="A52" s="1"/>
      <c r="B52" s="1"/>
      <c r="C52" s="1"/>
      <c r="D52" s="28"/>
      <c r="E52" s="24"/>
      <c r="F52" s="41"/>
      <c r="G52" s="41"/>
      <c r="H52" s="42"/>
      <c r="I52" s="1"/>
      <c r="J52" s="1"/>
      <c r="K52" s="1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2"/>
      <c r="Z52" s="1"/>
      <c r="AA52" s="1"/>
      <c r="AB52" s="1"/>
      <c r="AC52" s="1"/>
      <c r="AD52" s="1"/>
      <c r="AE52" s="1"/>
      <c r="AF52" s="1"/>
      <c r="AG52" s="1"/>
      <c r="AH52" s="1"/>
      <c r="AI52" s="22"/>
      <c r="AJ52" s="1"/>
      <c r="AK52" s="1"/>
      <c r="AL52" s="2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2"/>
      <c r="AZ52" s="1"/>
      <c r="BA52" s="1"/>
      <c r="BB52" s="1"/>
      <c r="BC52" s="1"/>
      <c r="BD52" s="1"/>
      <c r="BE52" s="1"/>
      <c r="BF52" s="1"/>
      <c r="BG52" s="1"/>
      <c r="BH52" s="1"/>
      <c r="BI52" s="22"/>
      <c r="BJ52" s="1"/>
      <c r="BK52" s="1"/>
      <c r="BL52" s="2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2"/>
      <c r="BZ52" s="1"/>
      <c r="CA52" s="1"/>
      <c r="CB52" s="1"/>
      <c r="CC52" s="1"/>
      <c r="CD52" s="1"/>
      <c r="CE52" s="1"/>
      <c r="CF52" s="1"/>
      <c r="CG52" s="1"/>
      <c r="CH52" s="1"/>
      <c r="CI52" s="22"/>
      <c r="CJ52" s="1"/>
      <c r="CK52" s="1"/>
      <c r="CL52" s="2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2"/>
      <c r="CZ52" s="1"/>
      <c r="DA52" s="1"/>
      <c r="DB52" s="1"/>
      <c r="DC52" s="1"/>
      <c r="DD52" s="1"/>
      <c r="DE52" s="1"/>
      <c r="DF52" s="1"/>
      <c r="DG52" s="1"/>
      <c r="DH52" s="1"/>
      <c r="DI52" s="22"/>
      <c r="DJ52" s="1"/>
      <c r="DK52" s="1"/>
      <c r="DL52" s="2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2"/>
      <c r="DZ52" s="1"/>
      <c r="EA52" s="1"/>
      <c r="EB52" s="1"/>
      <c r="EC52" s="1"/>
      <c r="ED52" s="1"/>
      <c r="EE52" s="1"/>
      <c r="EF52" s="1"/>
      <c r="EG52" s="1"/>
      <c r="EH52" s="1"/>
      <c r="EI52" s="22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</row>
    <row r="53" spans="1:154" ht="29" thickBot="1" x14ac:dyDescent="0.4">
      <c r="A53" s="23"/>
      <c r="B53" s="23"/>
      <c r="C53" s="23"/>
      <c r="D53" s="64"/>
      <c r="E53" s="65"/>
      <c r="F53" s="64"/>
      <c r="G53" s="64"/>
      <c r="H53" s="23"/>
      <c r="I53" s="23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210"/>
      <c r="BK53" s="210"/>
      <c r="BL53" s="210"/>
      <c r="BM53" s="210"/>
      <c r="BN53" s="210"/>
      <c r="BO53" s="210"/>
      <c r="BP53" s="210"/>
      <c r="BQ53" s="210"/>
      <c r="BR53" s="210"/>
      <c r="BS53" s="210"/>
      <c r="BT53" s="210"/>
      <c r="BU53" s="210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210"/>
      <c r="CK53" s="210"/>
      <c r="CL53" s="210"/>
      <c r="CM53" s="210"/>
      <c r="CN53" s="210"/>
      <c r="CO53" s="210"/>
      <c r="CP53" s="210"/>
      <c r="CQ53" s="210"/>
      <c r="CR53" s="210"/>
      <c r="CS53" s="210"/>
      <c r="CT53" s="210"/>
      <c r="CU53" s="210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210"/>
      <c r="DK53" s="210"/>
      <c r="DL53" s="210"/>
      <c r="DM53" s="210"/>
      <c r="DN53" s="210"/>
      <c r="DO53" s="210"/>
      <c r="DP53" s="210"/>
      <c r="DQ53" s="210"/>
      <c r="DR53" s="210"/>
      <c r="DS53" s="210"/>
      <c r="DT53" s="210"/>
      <c r="DU53" s="210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</row>
    <row r="54" spans="1:154" ht="15" thickBot="1" x14ac:dyDescent="0.4">
      <c r="A54" s="1"/>
      <c r="B54" s="193" t="s">
        <v>129</v>
      </c>
      <c r="C54" s="194"/>
      <c r="D54" s="195"/>
      <c r="E54" s="195"/>
      <c r="F54" s="196"/>
      <c r="G54" s="64"/>
      <c r="H54" s="49"/>
      <c r="I54" s="1"/>
      <c r="J54" s="25">
        <f t="shared" ref="J54:U54" si="33">SUM(J11:J51)</f>
        <v>0</v>
      </c>
      <c r="K54" s="26">
        <f t="shared" si="33"/>
        <v>0</v>
      </c>
      <c r="L54" s="26">
        <f t="shared" si="33"/>
        <v>0</v>
      </c>
      <c r="M54" s="26">
        <f t="shared" si="33"/>
        <v>0</v>
      </c>
      <c r="N54" s="26">
        <f t="shared" si="33"/>
        <v>0</v>
      </c>
      <c r="O54" s="26">
        <f t="shared" si="33"/>
        <v>0</v>
      </c>
      <c r="P54" s="26">
        <f t="shared" si="33"/>
        <v>0</v>
      </c>
      <c r="Q54" s="26">
        <f t="shared" si="33"/>
        <v>0</v>
      </c>
      <c r="R54" s="26">
        <f t="shared" si="33"/>
        <v>0</v>
      </c>
      <c r="S54" s="26">
        <f t="shared" si="33"/>
        <v>0</v>
      </c>
      <c r="T54" s="26">
        <f t="shared" si="33"/>
        <v>0</v>
      </c>
      <c r="U54" s="27">
        <f t="shared" si="33"/>
        <v>0</v>
      </c>
      <c r="V54" s="1"/>
      <c r="W54" s="82">
        <f t="shared" ref="W54:AH54" si="34">SUM(W11:W51)</f>
        <v>0</v>
      </c>
      <c r="X54" s="83">
        <f t="shared" si="34"/>
        <v>0</v>
      </c>
      <c r="Y54" s="83">
        <f t="shared" si="34"/>
        <v>0</v>
      </c>
      <c r="Z54" s="83">
        <f t="shared" si="34"/>
        <v>0</v>
      </c>
      <c r="AA54" s="83">
        <f t="shared" si="34"/>
        <v>0</v>
      </c>
      <c r="AB54" s="83">
        <f t="shared" si="34"/>
        <v>0</v>
      </c>
      <c r="AC54" s="83">
        <f t="shared" si="34"/>
        <v>0</v>
      </c>
      <c r="AD54" s="83">
        <f t="shared" si="34"/>
        <v>0</v>
      </c>
      <c r="AE54" s="83">
        <f t="shared" si="34"/>
        <v>0</v>
      </c>
      <c r="AF54" s="83">
        <f t="shared" si="34"/>
        <v>0</v>
      </c>
      <c r="AG54" s="83">
        <f t="shared" si="34"/>
        <v>0</v>
      </c>
      <c r="AH54" s="84">
        <f t="shared" si="34"/>
        <v>0</v>
      </c>
      <c r="AI54" s="1"/>
      <c r="AJ54" s="25">
        <f t="shared" ref="AJ54:AU54" si="35">SUM(AJ11:AJ51)</f>
        <v>0</v>
      </c>
      <c r="AK54" s="26">
        <f t="shared" si="35"/>
        <v>0</v>
      </c>
      <c r="AL54" s="26">
        <f t="shared" si="35"/>
        <v>0</v>
      </c>
      <c r="AM54" s="26">
        <f t="shared" si="35"/>
        <v>0</v>
      </c>
      <c r="AN54" s="26">
        <f t="shared" si="35"/>
        <v>0</v>
      </c>
      <c r="AO54" s="26">
        <f t="shared" si="35"/>
        <v>0</v>
      </c>
      <c r="AP54" s="26">
        <f t="shared" si="35"/>
        <v>0</v>
      </c>
      <c r="AQ54" s="26">
        <f t="shared" si="35"/>
        <v>0</v>
      </c>
      <c r="AR54" s="26">
        <f t="shared" si="35"/>
        <v>0</v>
      </c>
      <c r="AS54" s="26">
        <f t="shared" si="35"/>
        <v>0</v>
      </c>
      <c r="AT54" s="26">
        <f t="shared" si="35"/>
        <v>0</v>
      </c>
      <c r="AU54" s="27">
        <f t="shared" si="35"/>
        <v>0</v>
      </c>
      <c r="AV54" s="1"/>
      <c r="AW54" s="82">
        <f t="shared" ref="AW54:BH54" si="36">SUM(AW11:AW51)</f>
        <v>0</v>
      </c>
      <c r="AX54" s="83">
        <f t="shared" si="36"/>
        <v>0</v>
      </c>
      <c r="AY54" s="83">
        <f t="shared" si="36"/>
        <v>0</v>
      </c>
      <c r="AZ54" s="83">
        <f t="shared" si="36"/>
        <v>0</v>
      </c>
      <c r="BA54" s="83">
        <f t="shared" si="36"/>
        <v>0</v>
      </c>
      <c r="BB54" s="83">
        <f t="shared" si="36"/>
        <v>0</v>
      </c>
      <c r="BC54" s="83">
        <f t="shared" si="36"/>
        <v>0</v>
      </c>
      <c r="BD54" s="83">
        <f t="shared" si="36"/>
        <v>0</v>
      </c>
      <c r="BE54" s="83">
        <f t="shared" si="36"/>
        <v>0</v>
      </c>
      <c r="BF54" s="83">
        <f t="shared" si="36"/>
        <v>0</v>
      </c>
      <c r="BG54" s="83">
        <f t="shared" si="36"/>
        <v>0</v>
      </c>
      <c r="BH54" s="84">
        <f t="shared" si="36"/>
        <v>0</v>
      </c>
      <c r="BI54" s="1"/>
      <c r="BJ54" s="25">
        <f t="shared" ref="BJ54:BU54" si="37">SUM(BJ11:BJ51)</f>
        <v>0</v>
      </c>
      <c r="BK54" s="26">
        <f t="shared" si="37"/>
        <v>0</v>
      </c>
      <c r="BL54" s="26">
        <f t="shared" si="37"/>
        <v>0</v>
      </c>
      <c r="BM54" s="26">
        <f t="shared" si="37"/>
        <v>0</v>
      </c>
      <c r="BN54" s="26">
        <f t="shared" si="37"/>
        <v>0</v>
      </c>
      <c r="BO54" s="26">
        <f t="shared" si="37"/>
        <v>0</v>
      </c>
      <c r="BP54" s="26">
        <f t="shared" si="37"/>
        <v>0</v>
      </c>
      <c r="BQ54" s="26">
        <f t="shared" si="37"/>
        <v>0</v>
      </c>
      <c r="BR54" s="26">
        <f t="shared" si="37"/>
        <v>0</v>
      </c>
      <c r="BS54" s="26">
        <f t="shared" si="37"/>
        <v>0</v>
      </c>
      <c r="BT54" s="26">
        <f t="shared" si="37"/>
        <v>0</v>
      </c>
      <c r="BU54" s="27">
        <f t="shared" si="37"/>
        <v>0</v>
      </c>
      <c r="BV54" s="1"/>
      <c r="BW54" s="82">
        <f t="shared" ref="BW54:CH54" si="38">SUM(BW11:BW51)</f>
        <v>0</v>
      </c>
      <c r="BX54" s="83">
        <f t="shared" si="38"/>
        <v>0</v>
      </c>
      <c r="BY54" s="83">
        <f t="shared" si="38"/>
        <v>0</v>
      </c>
      <c r="BZ54" s="83">
        <f t="shared" si="38"/>
        <v>0</v>
      </c>
      <c r="CA54" s="83">
        <f t="shared" si="38"/>
        <v>0</v>
      </c>
      <c r="CB54" s="83">
        <f t="shared" si="38"/>
        <v>0</v>
      </c>
      <c r="CC54" s="83">
        <f t="shared" si="38"/>
        <v>0</v>
      </c>
      <c r="CD54" s="83">
        <f t="shared" si="38"/>
        <v>0</v>
      </c>
      <c r="CE54" s="83">
        <f t="shared" si="38"/>
        <v>0</v>
      </c>
      <c r="CF54" s="83">
        <f t="shared" si="38"/>
        <v>0</v>
      </c>
      <c r="CG54" s="83">
        <f t="shared" si="38"/>
        <v>0</v>
      </c>
      <c r="CH54" s="84">
        <f t="shared" si="38"/>
        <v>0</v>
      </c>
      <c r="CI54" s="1"/>
      <c r="CJ54" s="25">
        <f t="shared" ref="CJ54:CU54" si="39">SUM(CJ11:CJ51)</f>
        <v>0</v>
      </c>
      <c r="CK54" s="26">
        <f t="shared" si="39"/>
        <v>0</v>
      </c>
      <c r="CL54" s="26">
        <f t="shared" si="39"/>
        <v>0</v>
      </c>
      <c r="CM54" s="26">
        <f t="shared" si="39"/>
        <v>0</v>
      </c>
      <c r="CN54" s="26">
        <f t="shared" si="39"/>
        <v>0</v>
      </c>
      <c r="CO54" s="26">
        <f t="shared" si="39"/>
        <v>0</v>
      </c>
      <c r="CP54" s="26">
        <f t="shared" si="39"/>
        <v>0</v>
      </c>
      <c r="CQ54" s="26">
        <f t="shared" si="39"/>
        <v>0</v>
      </c>
      <c r="CR54" s="26">
        <f t="shared" si="39"/>
        <v>0</v>
      </c>
      <c r="CS54" s="26">
        <f t="shared" si="39"/>
        <v>0</v>
      </c>
      <c r="CT54" s="26">
        <f t="shared" si="39"/>
        <v>0</v>
      </c>
      <c r="CU54" s="27">
        <f t="shared" si="39"/>
        <v>0</v>
      </c>
      <c r="CV54" s="1"/>
      <c r="CW54" s="82">
        <f t="shared" ref="CW54:DH54" si="40">SUM(CW11:CW51)</f>
        <v>0</v>
      </c>
      <c r="CX54" s="83">
        <f t="shared" si="40"/>
        <v>0</v>
      </c>
      <c r="CY54" s="83">
        <f t="shared" si="40"/>
        <v>0</v>
      </c>
      <c r="CZ54" s="83">
        <f t="shared" si="40"/>
        <v>0</v>
      </c>
      <c r="DA54" s="83">
        <f t="shared" si="40"/>
        <v>0</v>
      </c>
      <c r="DB54" s="83">
        <f t="shared" si="40"/>
        <v>0</v>
      </c>
      <c r="DC54" s="83">
        <f t="shared" si="40"/>
        <v>0</v>
      </c>
      <c r="DD54" s="83">
        <f t="shared" si="40"/>
        <v>0</v>
      </c>
      <c r="DE54" s="83">
        <f t="shared" si="40"/>
        <v>0</v>
      </c>
      <c r="DF54" s="83">
        <f t="shared" si="40"/>
        <v>0</v>
      </c>
      <c r="DG54" s="83">
        <f t="shared" si="40"/>
        <v>0</v>
      </c>
      <c r="DH54" s="84">
        <f t="shared" si="40"/>
        <v>0</v>
      </c>
      <c r="DI54" s="1"/>
      <c r="DJ54" s="25">
        <f t="shared" ref="DJ54:DU54" si="41">SUM(DJ11:DJ51)</f>
        <v>0</v>
      </c>
      <c r="DK54" s="26">
        <f t="shared" si="41"/>
        <v>0</v>
      </c>
      <c r="DL54" s="26">
        <f t="shared" si="41"/>
        <v>0</v>
      </c>
      <c r="DM54" s="26">
        <f t="shared" si="41"/>
        <v>0</v>
      </c>
      <c r="DN54" s="26">
        <f t="shared" si="41"/>
        <v>0</v>
      </c>
      <c r="DO54" s="26">
        <f t="shared" si="41"/>
        <v>0</v>
      </c>
      <c r="DP54" s="26">
        <f t="shared" si="41"/>
        <v>0</v>
      </c>
      <c r="DQ54" s="26">
        <f t="shared" si="41"/>
        <v>0</v>
      </c>
      <c r="DR54" s="26">
        <f t="shared" si="41"/>
        <v>0</v>
      </c>
      <c r="DS54" s="26">
        <f t="shared" si="41"/>
        <v>0</v>
      </c>
      <c r="DT54" s="26">
        <f t="shared" si="41"/>
        <v>0</v>
      </c>
      <c r="DU54" s="27">
        <f t="shared" si="41"/>
        <v>0</v>
      </c>
      <c r="DV54" s="1"/>
      <c r="DW54" s="82">
        <f t="shared" ref="DW54:EH54" si="42">SUM(DW11:DW51)</f>
        <v>0</v>
      </c>
      <c r="DX54" s="83">
        <f t="shared" si="42"/>
        <v>0</v>
      </c>
      <c r="DY54" s="83">
        <f t="shared" si="42"/>
        <v>0</v>
      </c>
      <c r="DZ54" s="83">
        <f t="shared" si="42"/>
        <v>0</v>
      </c>
      <c r="EA54" s="83">
        <f t="shared" si="42"/>
        <v>0</v>
      </c>
      <c r="EB54" s="83">
        <f t="shared" si="42"/>
        <v>0</v>
      </c>
      <c r="EC54" s="83">
        <f t="shared" si="42"/>
        <v>0</v>
      </c>
      <c r="ED54" s="83">
        <f t="shared" si="42"/>
        <v>0</v>
      </c>
      <c r="EE54" s="83">
        <f t="shared" si="42"/>
        <v>0</v>
      </c>
      <c r="EF54" s="83">
        <f t="shared" si="42"/>
        <v>0</v>
      </c>
      <c r="EG54" s="83">
        <f t="shared" si="42"/>
        <v>0</v>
      </c>
      <c r="EH54" s="84">
        <f t="shared" si="42"/>
        <v>0</v>
      </c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</row>
    <row r="55" spans="1:154" ht="15" thickBot="1" x14ac:dyDescent="0.4">
      <c r="A55" s="1"/>
      <c r="B55" s="197"/>
      <c r="C55" s="198"/>
      <c r="D55" s="199"/>
      <c r="E55" s="199"/>
      <c r="F55" s="200"/>
      <c r="G55" s="64"/>
      <c r="H55" s="49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50">
        <f>SUM(V10:V51)</f>
        <v>0</v>
      </c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96">
        <f>SUM(AI10:AI51)</f>
        <v>0</v>
      </c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50">
        <f>SUM(AV10:AV51)</f>
        <v>0</v>
      </c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  <c r="BI55" s="96">
        <f>SUM(BI10:BI51)</f>
        <v>0</v>
      </c>
      <c r="BJ55" s="129"/>
      <c r="BK55" s="129"/>
      <c r="BL55" s="129"/>
      <c r="BM55" s="129"/>
      <c r="BN55" s="129"/>
      <c r="BO55" s="129"/>
      <c r="BP55" s="129"/>
      <c r="BQ55" s="129"/>
      <c r="BR55" s="129"/>
      <c r="BS55" s="129"/>
      <c r="BT55" s="129"/>
      <c r="BU55" s="129"/>
      <c r="BV55" s="50">
        <f>SUM(BV10:BV51)</f>
        <v>0</v>
      </c>
      <c r="BW55" s="129"/>
      <c r="BX55" s="129"/>
      <c r="BY55" s="129"/>
      <c r="BZ55" s="129"/>
      <c r="CA55" s="129"/>
      <c r="CB55" s="129"/>
      <c r="CC55" s="129"/>
      <c r="CD55" s="129"/>
      <c r="CE55" s="129"/>
      <c r="CF55" s="129"/>
      <c r="CG55" s="129"/>
      <c r="CH55" s="129"/>
      <c r="CI55" s="96">
        <f>SUM(CI10:CI51)</f>
        <v>0</v>
      </c>
      <c r="CJ55" s="129"/>
      <c r="CK55" s="129"/>
      <c r="CL55" s="129"/>
      <c r="CM55" s="129"/>
      <c r="CN55" s="129"/>
      <c r="CO55" s="129"/>
      <c r="CP55" s="129"/>
      <c r="CQ55" s="129"/>
      <c r="CR55" s="129"/>
      <c r="CS55" s="129"/>
      <c r="CT55" s="129"/>
      <c r="CU55" s="129"/>
      <c r="CV55" s="50">
        <f>SUM(CV10:CV51)</f>
        <v>0</v>
      </c>
      <c r="CW55" s="129"/>
      <c r="CX55" s="129"/>
      <c r="CY55" s="129"/>
      <c r="CZ55" s="129"/>
      <c r="DA55" s="129"/>
      <c r="DB55" s="129"/>
      <c r="DC55" s="129"/>
      <c r="DD55" s="129"/>
      <c r="DE55" s="129"/>
      <c r="DF55" s="129"/>
      <c r="DG55" s="129"/>
      <c r="DH55" s="129"/>
      <c r="DI55" s="96">
        <f>SUM(DI10:DI51)</f>
        <v>0</v>
      </c>
      <c r="DJ55" s="129"/>
      <c r="DK55" s="129"/>
      <c r="DL55" s="129"/>
      <c r="DM55" s="129"/>
      <c r="DN55" s="129"/>
      <c r="DO55" s="129"/>
      <c r="DP55" s="129"/>
      <c r="DQ55" s="129"/>
      <c r="DR55" s="129"/>
      <c r="DS55" s="129"/>
      <c r="DT55" s="129"/>
      <c r="DU55" s="129"/>
      <c r="DV55" s="50">
        <f>SUM(DV10:DV51)</f>
        <v>0</v>
      </c>
      <c r="DW55" s="129"/>
      <c r="DX55" s="129"/>
      <c r="DY55" s="129"/>
      <c r="DZ55" s="129"/>
      <c r="EA55" s="129"/>
      <c r="EB55" s="129"/>
      <c r="EC55" s="129"/>
      <c r="ED55" s="129"/>
      <c r="EE55" s="129"/>
      <c r="EF55" s="129"/>
      <c r="EG55" s="129"/>
      <c r="EH55" s="129"/>
      <c r="EI55" s="96">
        <f>SUM(EI10:EI51)</f>
        <v>0</v>
      </c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</row>
    <row r="56" spans="1:154" x14ac:dyDescent="0.35">
      <c r="A56" s="1"/>
      <c r="B56" s="1"/>
      <c r="C56" s="1"/>
      <c r="D56" s="28"/>
      <c r="E56" s="24"/>
      <c r="F56" s="28"/>
      <c r="G56" s="28"/>
      <c r="H56" s="49"/>
      <c r="I56" s="1"/>
      <c r="J56" s="1"/>
      <c r="K56" s="1"/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2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2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2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2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2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2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2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2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2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</row>
    <row r="57" spans="1:154" x14ac:dyDescent="0.35">
      <c r="A57" s="1"/>
      <c r="B57" s="1"/>
      <c r="C57" s="1"/>
      <c r="D57" s="28"/>
      <c r="E57" s="24"/>
      <c r="F57" s="28"/>
      <c r="G57" s="28"/>
      <c r="H57" s="1"/>
      <c r="I57" s="1"/>
      <c r="J57" s="1"/>
      <c r="K57" s="1"/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2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2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2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2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2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2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2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2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2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</row>
    <row r="58" spans="1:154" x14ac:dyDescent="0.35">
      <c r="A58" s="1"/>
      <c r="B58" s="1"/>
      <c r="C58" s="1"/>
      <c r="D58" s="28"/>
      <c r="E58" s="24"/>
      <c r="F58" s="28"/>
      <c r="G58" s="28"/>
      <c r="H58" s="1"/>
      <c r="I58" s="1"/>
      <c r="J58" s="1"/>
      <c r="K58" s="1"/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2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2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2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2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2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2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2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2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2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</row>
    <row r="59" spans="1:154" x14ac:dyDescent="0.35">
      <c r="A59" s="1"/>
      <c r="B59" s="1"/>
      <c r="C59" s="1"/>
      <c r="D59" s="28"/>
      <c r="E59" s="24"/>
      <c r="F59" s="28"/>
      <c r="G59" s="28"/>
      <c r="H59" s="1"/>
      <c r="I59" s="1"/>
      <c r="J59" s="1"/>
      <c r="K59" s="1"/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2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2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2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2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2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2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2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2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2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</row>
    <row r="60" spans="1:154" x14ac:dyDescent="0.35">
      <c r="A60" s="1"/>
      <c r="B60" s="1"/>
      <c r="C60" s="1"/>
      <c r="D60" s="28"/>
      <c r="E60" s="24"/>
      <c r="F60" s="28"/>
      <c r="G60" s="28"/>
      <c r="H60" s="1"/>
      <c r="I60" s="1"/>
      <c r="J60" s="1"/>
      <c r="K60" s="1"/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2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2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2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2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2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2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2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2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2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</row>
    <row r="61" spans="1:154" x14ac:dyDescent="0.35">
      <c r="A61" s="1"/>
      <c r="B61" s="1"/>
      <c r="C61" s="1"/>
      <c r="D61" s="28"/>
      <c r="E61" s="24"/>
      <c r="F61" s="28"/>
      <c r="G61" s="28"/>
      <c r="H61" s="1"/>
      <c r="I61" s="1"/>
      <c r="J61" s="1"/>
      <c r="K61" s="1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2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2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2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2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2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2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2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2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2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</row>
    <row r="62" spans="1:154" x14ac:dyDescent="0.35">
      <c r="A62" s="1"/>
      <c r="B62" s="1"/>
      <c r="C62" s="1"/>
      <c r="D62" s="28"/>
      <c r="E62" s="24"/>
      <c r="F62" s="28"/>
      <c r="G62" s="28"/>
      <c r="H62" s="1"/>
      <c r="I62" s="1"/>
      <c r="J62" s="1"/>
      <c r="K62" s="1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2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2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2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2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2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2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2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2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2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</row>
    <row r="63" spans="1:154" x14ac:dyDescent="0.35">
      <c r="A63" s="1"/>
      <c r="B63" s="1"/>
      <c r="C63" s="1"/>
      <c r="D63" s="28"/>
      <c r="E63" s="24"/>
      <c r="F63" s="28"/>
      <c r="G63" s="28"/>
      <c r="H63" s="1"/>
      <c r="I63" s="1"/>
      <c r="J63" s="1"/>
      <c r="K63" s="1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2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2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2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2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2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2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2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2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2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</row>
    <row r="64" spans="1:154" x14ac:dyDescent="0.35">
      <c r="A64" s="1"/>
      <c r="B64" s="1"/>
      <c r="C64" s="1"/>
      <c r="D64" s="28"/>
      <c r="E64" s="24"/>
      <c r="F64" s="28"/>
      <c r="G64" s="28"/>
      <c r="H64" s="1"/>
      <c r="I64" s="1"/>
      <c r="J64" s="1"/>
      <c r="K64" s="1"/>
      <c r="L64" s="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2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2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2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2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2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2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2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2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2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</row>
    <row r="65" spans="1:154" x14ac:dyDescent="0.35">
      <c r="A65" s="1"/>
      <c r="B65" s="1"/>
      <c r="C65" s="1"/>
      <c r="D65" s="28"/>
      <c r="E65" s="24"/>
      <c r="F65" s="28"/>
      <c r="G65" s="28"/>
      <c r="H65" s="1"/>
      <c r="I65" s="1"/>
      <c r="J65" s="1"/>
      <c r="K65" s="1"/>
      <c r="L65" s="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2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2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2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2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2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2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2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2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2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</row>
    <row r="66" spans="1:154" x14ac:dyDescent="0.35">
      <c r="A66" s="1"/>
      <c r="B66" s="1"/>
      <c r="C66" s="1"/>
      <c r="D66" s="28"/>
      <c r="E66" s="24"/>
      <c r="F66" s="28"/>
      <c r="G66" s="28"/>
      <c r="H66" s="1"/>
      <c r="I66" s="1"/>
      <c r="J66" s="1"/>
      <c r="K66" s="1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2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2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2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2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2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2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2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2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2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</row>
    <row r="67" spans="1:154" x14ac:dyDescent="0.35">
      <c r="A67" s="1"/>
      <c r="B67" s="1"/>
      <c r="C67" s="1"/>
      <c r="D67" s="28"/>
      <c r="E67" s="24"/>
      <c r="F67" s="28"/>
      <c r="G67" s="28"/>
      <c r="H67" s="1"/>
      <c r="I67" s="1"/>
      <c r="J67" s="1"/>
      <c r="K67" s="1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2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2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2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2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2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2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2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2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2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</row>
    <row r="68" spans="1:154" x14ac:dyDescent="0.35">
      <c r="A68" s="1"/>
      <c r="B68" s="1"/>
      <c r="C68" s="1"/>
      <c r="D68" s="28"/>
      <c r="E68" s="24"/>
      <c r="F68" s="28"/>
      <c r="G68" s="28"/>
      <c r="H68" s="1"/>
      <c r="I68" s="1"/>
      <c r="J68" s="1"/>
      <c r="K68" s="1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2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2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2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2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2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2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2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2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2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</row>
    <row r="69" spans="1:154" x14ac:dyDescent="0.35">
      <c r="A69" s="1"/>
      <c r="B69" s="1"/>
      <c r="C69" s="1"/>
      <c r="D69" s="28"/>
      <c r="E69" s="24"/>
      <c r="F69" s="28"/>
      <c r="G69" s="28"/>
      <c r="H69" s="1"/>
      <c r="I69" s="1"/>
      <c r="J69" s="1"/>
      <c r="K69" s="1"/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2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2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2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2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2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2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2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2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2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</row>
    <row r="70" spans="1:154" x14ac:dyDescent="0.35">
      <c r="A70" s="1"/>
      <c r="B70" s="1"/>
      <c r="C70" s="1"/>
      <c r="D70" s="28"/>
      <c r="E70" s="24"/>
      <c r="F70" s="28"/>
      <c r="G70" s="28"/>
      <c r="H70" s="1"/>
      <c r="I70" s="1"/>
      <c r="J70" s="1"/>
      <c r="K70" s="1"/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2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2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2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2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2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2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2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2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2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</row>
    <row r="71" spans="1:154" x14ac:dyDescent="0.35">
      <c r="A71" s="1"/>
      <c r="B71" s="1"/>
      <c r="C71" s="1"/>
      <c r="D71" s="28"/>
      <c r="E71" s="24"/>
      <c r="F71" s="28"/>
      <c r="G71" s="28"/>
      <c r="H71" s="1"/>
      <c r="I71" s="1"/>
      <c r="J71" s="1"/>
      <c r="K71" s="1"/>
      <c r="L71" s="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2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2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2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2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2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2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2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2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2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</row>
    <row r="72" spans="1:154" x14ac:dyDescent="0.35">
      <c r="A72" s="1"/>
      <c r="B72" s="1"/>
      <c r="C72" s="1"/>
      <c r="D72" s="28"/>
      <c r="E72" s="24"/>
      <c r="F72" s="28"/>
      <c r="G72" s="28"/>
      <c r="H72" s="1"/>
      <c r="I72" s="1"/>
      <c r="J72" s="1"/>
      <c r="K72" s="1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2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2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2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2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2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2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2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2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2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</row>
    <row r="73" spans="1:154" x14ac:dyDescent="0.35">
      <c r="A73" s="1"/>
      <c r="B73" s="1"/>
      <c r="C73" s="1"/>
      <c r="D73" s="28"/>
      <c r="E73" s="24"/>
      <c r="F73" s="28"/>
      <c r="G73" s="28"/>
      <c r="H73" s="1"/>
      <c r="I73" s="1"/>
      <c r="J73" s="1"/>
      <c r="K73" s="1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2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2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2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2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2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2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2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2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2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</row>
    <row r="74" spans="1:154" x14ac:dyDescent="0.35">
      <c r="A74" s="1"/>
      <c r="B74" s="1"/>
      <c r="C74" s="1"/>
      <c r="D74" s="28"/>
      <c r="E74" s="24"/>
      <c r="F74" s="28"/>
      <c r="G74" s="28"/>
      <c r="H74" s="1"/>
      <c r="I74" s="1"/>
      <c r="J74" s="1"/>
      <c r="K74" s="1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2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2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2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2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2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2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2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2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2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</row>
    <row r="75" spans="1:154" x14ac:dyDescent="0.35">
      <c r="A75" s="1"/>
      <c r="B75" s="1"/>
      <c r="C75" s="1"/>
      <c r="D75" s="28"/>
      <c r="E75" s="24"/>
      <c r="F75" s="28"/>
      <c r="G75" s="28"/>
      <c r="H75" s="1"/>
      <c r="I75" s="1"/>
      <c r="J75" s="1"/>
      <c r="K75" s="1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2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2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2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2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2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2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2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2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2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</row>
    <row r="76" spans="1:154" x14ac:dyDescent="0.35">
      <c r="A76" s="1"/>
      <c r="B76" s="1"/>
      <c r="C76" s="1"/>
      <c r="D76" s="28"/>
      <c r="E76" s="24"/>
      <c r="F76" s="28"/>
      <c r="G76" s="28"/>
      <c r="H76" s="1"/>
      <c r="I76" s="1"/>
      <c r="J76" s="1"/>
      <c r="K76" s="1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2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2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2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2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2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2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2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2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2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</row>
    <row r="77" spans="1:154" x14ac:dyDescent="0.35">
      <c r="A77" s="1"/>
      <c r="B77" s="1"/>
      <c r="C77" s="1"/>
      <c r="D77" s="28"/>
      <c r="E77" s="24"/>
      <c r="F77" s="28"/>
      <c r="G77" s="28"/>
      <c r="H77" s="1"/>
      <c r="I77" s="1"/>
      <c r="J77" s="1"/>
      <c r="K77" s="1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2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2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2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2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2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2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2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2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2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</row>
    <row r="78" spans="1:154" x14ac:dyDescent="0.35">
      <c r="A78" s="1"/>
      <c r="B78" s="1"/>
      <c r="C78" s="1"/>
      <c r="D78" s="28"/>
      <c r="E78" s="24"/>
      <c r="F78" s="28"/>
      <c r="G78" s="28"/>
      <c r="H78" s="1"/>
      <c r="I78" s="1"/>
      <c r="J78" s="1"/>
      <c r="K78" s="1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2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2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2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2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2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2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2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2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2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</row>
    <row r="79" spans="1:154" x14ac:dyDescent="0.35">
      <c r="A79" s="1"/>
      <c r="B79" s="1"/>
      <c r="C79" s="1"/>
      <c r="D79" s="28"/>
      <c r="E79" s="24"/>
      <c r="F79" s="28"/>
      <c r="G79" s="28"/>
      <c r="H79" s="1"/>
      <c r="I79" s="1"/>
      <c r="J79" s="1"/>
      <c r="K79" s="1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2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2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2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2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2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2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2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2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2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</row>
    <row r="80" spans="1:154" x14ac:dyDescent="0.35">
      <c r="A80" s="1"/>
      <c r="B80" s="1"/>
      <c r="C80" s="1"/>
      <c r="D80" s="28"/>
      <c r="E80" s="24"/>
      <c r="F80" s="28"/>
      <c r="G80" s="28"/>
      <c r="H80" s="1"/>
      <c r="I80" s="1"/>
      <c r="J80" s="1"/>
      <c r="K80" s="1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2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2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2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2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2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2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2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2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2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</row>
    <row r="81" spans="1:154" x14ac:dyDescent="0.35">
      <c r="A81" s="1"/>
      <c r="B81" s="1"/>
      <c r="C81" s="1"/>
      <c r="D81" s="28"/>
      <c r="E81" s="24"/>
      <c r="F81" s="28"/>
      <c r="G81" s="28"/>
      <c r="H81" s="1"/>
      <c r="I81" s="1"/>
      <c r="J81" s="1"/>
      <c r="K81" s="1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2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2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2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2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2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2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2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2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2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</row>
    <row r="82" spans="1:154" x14ac:dyDescent="0.35">
      <c r="A82" s="1"/>
      <c r="B82" s="1"/>
      <c r="C82" s="1"/>
      <c r="D82" s="28"/>
      <c r="E82" s="24"/>
      <c r="F82" s="28"/>
      <c r="G82" s="28"/>
      <c r="H82" s="1"/>
      <c r="I82" s="1"/>
      <c r="J82" s="1"/>
      <c r="K82" s="1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2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2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2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2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2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2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2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2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2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</row>
    <row r="83" spans="1:154" x14ac:dyDescent="0.35">
      <c r="A83" s="1"/>
      <c r="B83" s="1"/>
      <c r="C83" s="1"/>
      <c r="D83" s="28"/>
      <c r="E83" s="24"/>
      <c r="F83" s="28"/>
      <c r="G83" s="28"/>
      <c r="H83" s="1"/>
      <c r="I83" s="1"/>
      <c r="J83" s="1"/>
      <c r="K83" s="1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2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2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2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2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2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2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2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2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2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</row>
    <row r="84" spans="1:154" x14ac:dyDescent="0.35">
      <c r="A84" s="1"/>
      <c r="B84" s="1"/>
      <c r="C84" s="1"/>
      <c r="D84" s="28"/>
      <c r="E84" s="24"/>
      <c r="F84" s="28"/>
      <c r="G84" s="28"/>
      <c r="H84" s="1"/>
      <c r="I84" s="1"/>
      <c r="J84" s="1"/>
      <c r="K84" s="1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2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2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2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2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2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2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2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2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2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</row>
    <row r="85" spans="1:154" x14ac:dyDescent="0.35">
      <c r="A85" s="1"/>
      <c r="B85" s="1"/>
      <c r="C85" s="1"/>
      <c r="D85" s="28"/>
      <c r="E85" s="24"/>
      <c r="F85" s="28"/>
      <c r="G85" s="28"/>
      <c r="H85" s="1"/>
      <c r="I85" s="1"/>
      <c r="J85" s="1"/>
      <c r="K85" s="1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2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2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2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2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2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2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2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2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2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</row>
    <row r="86" spans="1:154" x14ac:dyDescent="0.35">
      <c r="A86" s="1"/>
      <c r="B86" s="1"/>
      <c r="C86" s="1"/>
      <c r="D86" s="28"/>
      <c r="E86" s="24"/>
      <c r="F86" s="28"/>
      <c r="G86" s="28"/>
      <c r="H86" s="1"/>
      <c r="I86" s="1"/>
      <c r="J86" s="1"/>
      <c r="K86" s="1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2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2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2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2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2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2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2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2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2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</row>
    <row r="87" spans="1:154" x14ac:dyDescent="0.35">
      <c r="A87" s="1"/>
      <c r="B87" s="1"/>
      <c r="C87" s="1"/>
      <c r="D87" s="28"/>
      <c r="E87" s="24"/>
      <c r="F87" s="28"/>
      <c r="G87" s="28"/>
      <c r="H87" s="1"/>
      <c r="I87" s="1"/>
      <c r="J87" s="1"/>
      <c r="K87" s="1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2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2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2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2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2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2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2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2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2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</row>
    <row r="88" spans="1:154" x14ac:dyDescent="0.35">
      <c r="A88" s="1"/>
      <c r="B88" s="1"/>
      <c r="C88" s="1"/>
      <c r="D88" s="28"/>
      <c r="E88" s="24"/>
      <c r="F88" s="28"/>
      <c r="G88" s="28"/>
      <c r="H88" s="1"/>
      <c r="I88" s="1"/>
      <c r="J88" s="1"/>
      <c r="K88" s="1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2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2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2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2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2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2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2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2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2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</row>
    <row r="89" spans="1:154" x14ac:dyDescent="0.35">
      <c r="A89" s="1"/>
      <c r="B89" s="1"/>
      <c r="C89" s="1"/>
      <c r="D89" s="28"/>
      <c r="E89" s="24"/>
      <c r="F89" s="28"/>
      <c r="G89" s="28"/>
      <c r="H89" s="1"/>
      <c r="I89" s="1"/>
      <c r="J89" s="1"/>
      <c r="K89" s="1"/>
      <c r="L89" s="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2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2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2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2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2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2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2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2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2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</row>
    <row r="90" spans="1:154" x14ac:dyDescent="0.35">
      <c r="A90" s="1"/>
      <c r="B90" s="1"/>
      <c r="C90" s="1"/>
      <c r="D90" s="28"/>
      <c r="E90" s="24"/>
      <c r="F90" s="28"/>
      <c r="G90" s="28"/>
      <c r="H90" s="1"/>
      <c r="I90" s="1"/>
      <c r="J90" s="1"/>
      <c r="K90" s="1"/>
      <c r="L90" s="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2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2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2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2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2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2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2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2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2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</row>
    <row r="91" spans="1:154" x14ac:dyDescent="0.35">
      <c r="A91" s="1"/>
      <c r="B91" s="1"/>
      <c r="C91" s="1"/>
      <c r="D91" s="28"/>
      <c r="E91" s="24"/>
      <c r="F91" s="28"/>
      <c r="G91" s="28"/>
      <c r="H91" s="1"/>
      <c r="I91" s="1"/>
      <c r="J91" s="1"/>
      <c r="K91" s="1"/>
      <c r="L91" s="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2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2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2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2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2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2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2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2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2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</row>
    <row r="92" spans="1:154" x14ac:dyDescent="0.35">
      <c r="A92" s="1"/>
      <c r="B92" s="1"/>
      <c r="C92" s="1"/>
      <c r="D92" s="28"/>
      <c r="E92" s="24"/>
      <c r="F92" s="28"/>
      <c r="G92" s="28"/>
      <c r="H92" s="1"/>
      <c r="I92" s="1"/>
      <c r="J92" s="1"/>
      <c r="K92" s="1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2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2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2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2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2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2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2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2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2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</row>
    <row r="93" spans="1:154" x14ac:dyDescent="0.35">
      <c r="A93" s="1"/>
      <c r="B93" s="1"/>
      <c r="C93" s="1"/>
      <c r="D93" s="28"/>
      <c r="E93" s="24"/>
      <c r="F93" s="28"/>
      <c r="G93" s="28"/>
      <c r="H93" s="1"/>
      <c r="I93" s="1"/>
      <c r="J93" s="1"/>
      <c r="K93" s="1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2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2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2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2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2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2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2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2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2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</row>
    <row r="94" spans="1:154" x14ac:dyDescent="0.35">
      <c r="A94" s="1"/>
      <c r="B94" s="1"/>
      <c r="C94" s="1"/>
      <c r="D94" s="28"/>
      <c r="E94" s="24"/>
      <c r="F94" s="28"/>
      <c r="G94" s="28"/>
      <c r="H94" s="1"/>
      <c r="I94" s="1"/>
      <c r="J94" s="1"/>
      <c r="K94" s="1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2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2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2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2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2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2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2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2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2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</row>
    <row r="95" spans="1:154" x14ac:dyDescent="0.35">
      <c r="A95" s="1"/>
      <c r="B95" s="1"/>
      <c r="C95" s="1"/>
      <c r="D95" s="28"/>
      <c r="E95" s="24"/>
      <c r="F95" s="28"/>
      <c r="G95" s="28"/>
      <c r="H95" s="1"/>
      <c r="I95" s="1"/>
      <c r="J95" s="1"/>
      <c r="K95" s="1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2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2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2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2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2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2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2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2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2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</row>
    <row r="96" spans="1:154" x14ac:dyDescent="0.35">
      <c r="A96" s="1"/>
      <c r="B96" s="1"/>
      <c r="C96" s="1"/>
      <c r="D96" s="28"/>
      <c r="E96" s="24"/>
      <c r="F96" s="28"/>
      <c r="G96" s="28"/>
      <c r="H96" s="1"/>
      <c r="I96" s="1"/>
      <c r="J96" s="1"/>
      <c r="K96" s="1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2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2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2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2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2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2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2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2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2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</row>
    <row r="97" spans="1:154" x14ac:dyDescent="0.35">
      <c r="A97" s="1"/>
      <c r="B97" s="1"/>
      <c r="C97" s="1"/>
      <c r="D97" s="28"/>
      <c r="E97" s="24"/>
      <c r="F97" s="28"/>
      <c r="G97" s="28"/>
      <c r="H97" s="1"/>
      <c r="I97" s="1"/>
      <c r="J97" s="1"/>
      <c r="K97" s="1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2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2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2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2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2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2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2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2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2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</row>
    <row r="98" spans="1:154" x14ac:dyDescent="0.35">
      <c r="A98" s="1"/>
      <c r="B98" s="1"/>
      <c r="C98" s="1"/>
      <c r="D98" s="28"/>
      <c r="E98" s="24"/>
      <c r="F98" s="28"/>
      <c r="G98" s="28"/>
      <c r="H98" s="1"/>
      <c r="I98" s="1"/>
      <c r="J98" s="1"/>
      <c r="K98" s="1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2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2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2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2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2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2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2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2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2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</row>
    <row r="99" spans="1:154" x14ac:dyDescent="0.35">
      <c r="A99" s="1"/>
      <c r="B99" s="1"/>
      <c r="C99" s="1"/>
      <c r="D99" s="28"/>
      <c r="E99" s="24"/>
      <c r="F99" s="28"/>
      <c r="G99" s="28"/>
      <c r="H99" s="1"/>
      <c r="I99" s="1"/>
      <c r="J99" s="1"/>
      <c r="K99" s="1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2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2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2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2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2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2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2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2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2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</row>
    <row r="100" spans="1:154" x14ac:dyDescent="0.35">
      <c r="A100" s="1"/>
      <c r="B100" s="1"/>
      <c r="C100" s="1"/>
      <c r="D100" s="28"/>
      <c r="E100" s="24"/>
      <c r="F100" s="28"/>
      <c r="G100" s="28"/>
      <c r="H100" s="1"/>
      <c r="I100" s="1"/>
      <c r="J100" s="1"/>
      <c r="K100" s="1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2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2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2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2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2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2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2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2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2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</row>
    <row r="101" spans="1:154" x14ac:dyDescent="0.35">
      <c r="A101" s="1"/>
      <c r="B101" s="1"/>
      <c r="C101" s="1"/>
      <c r="D101" s="28"/>
      <c r="E101" s="24"/>
      <c r="F101" s="28"/>
      <c r="G101" s="28"/>
      <c r="H101" s="1"/>
      <c r="I101" s="1"/>
      <c r="J101" s="1"/>
      <c r="K101" s="1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2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2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2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2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2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2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2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2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2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</row>
    <row r="102" spans="1:154" x14ac:dyDescent="0.35">
      <c r="A102" s="1"/>
      <c r="B102" s="1"/>
      <c r="C102" s="1"/>
      <c r="D102" s="28"/>
      <c r="E102" s="24"/>
      <c r="F102" s="28"/>
      <c r="G102" s="28"/>
      <c r="H102" s="1"/>
      <c r="I102" s="1"/>
      <c r="J102" s="1"/>
      <c r="K102" s="1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2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2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2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2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2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2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2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2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2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</row>
    <row r="103" spans="1:154" x14ac:dyDescent="0.35">
      <c r="A103" s="1"/>
      <c r="B103" s="1"/>
      <c r="C103" s="1"/>
      <c r="D103" s="28"/>
      <c r="E103" s="24"/>
      <c r="F103" s="28"/>
      <c r="G103" s="28"/>
      <c r="H103" s="1"/>
      <c r="I103" s="1"/>
      <c r="J103" s="1"/>
      <c r="K103" s="1"/>
      <c r="L103" s="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2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2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2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2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2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2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2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2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2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</row>
    <row r="104" spans="1:154" x14ac:dyDescent="0.35">
      <c r="A104" s="1"/>
      <c r="B104" s="1"/>
      <c r="C104" s="1"/>
      <c r="D104" s="28"/>
      <c r="E104" s="24"/>
      <c r="F104" s="28"/>
      <c r="G104" s="28"/>
      <c r="H104" s="1"/>
      <c r="I104" s="1"/>
      <c r="J104" s="1"/>
      <c r="K104" s="1"/>
      <c r="L104" s="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2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2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2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2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2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2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2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2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2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</row>
    <row r="105" spans="1:154" x14ac:dyDescent="0.35">
      <c r="A105" s="1"/>
      <c r="B105" s="1"/>
      <c r="C105" s="1"/>
      <c r="D105" s="28"/>
      <c r="E105" s="24"/>
      <c r="F105" s="28"/>
      <c r="G105" s="28"/>
      <c r="H105" s="1"/>
      <c r="I105" s="1"/>
      <c r="J105" s="1"/>
      <c r="K105" s="1"/>
      <c r="L105" s="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2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2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2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2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2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2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2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2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2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</row>
    <row r="106" spans="1:154" x14ac:dyDescent="0.35">
      <c r="A106" s="1"/>
      <c r="B106" s="1"/>
      <c r="C106" s="1"/>
      <c r="D106" s="28"/>
      <c r="E106" s="24"/>
      <c r="F106" s="28"/>
      <c r="G106" s="28"/>
      <c r="H106" s="1"/>
      <c r="I106" s="1"/>
      <c r="J106" s="1"/>
      <c r="K106" s="1"/>
      <c r="L106" s="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2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2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2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2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2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2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2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2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2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</row>
    <row r="107" spans="1:154" x14ac:dyDescent="0.35">
      <c r="A107" s="1"/>
      <c r="B107" s="1"/>
      <c r="C107" s="1"/>
      <c r="D107" s="28"/>
      <c r="E107" s="24"/>
      <c r="F107" s="28"/>
      <c r="G107" s="28"/>
      <c r="H107" s="1"/>
      <c r="I107" s="1"/>
      <c r="J107" s="1"/>
      <c r="K107" s="1"/>
      <c r="L107" s="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2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2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2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2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2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2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2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2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2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</row>
    <row r="108" spans="1:154" x14ac:dyDescent="0.35">
      <c r="A108" s="1"/>
      <c r="B108" s="1"/>
      <c r="C108" s="1"/>
      <c r="D108" s="28"/>
      <c r="E108" s="24"/>
      <c r="F108" s="28"/>
      <c r="G108" s="28"/>
      <c r="H108" s="1"/>
      <c r="I108" s="1"/>
      <c r="J108" s="1"/>
      <c r="K108" s="1"/>
      <c r="L108" s="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2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2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2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2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2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2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2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2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2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</row>
    <row r="109" spans="1:154" x14ac:dyDescent="0.35">
      <c r="A109" s="1"/>
      <c r="B109" s="1"/>
      <c r="C109" s="1"/>
      <c r="D109" s="28"/>
      <c r="E109" s="24"/>
      <c r="F109" s="28"/>
      <c r="G109" s="28"/>
      <c r="H109" s="1"/>
      <c r="I109" s="1"/>
      <c r="J109" s="1"/>
      <c r="K109" s="1"/>
      <c r="L109" s="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2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2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2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2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2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2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2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2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2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</row>
    <row r="110" spans="1:154" x14ac:dyDescent="0.35">
      <c r="A110" s="1"/>
      <c r="B110" s="1"/>
      <c r="C110" s="1"/>
      <c r="D110" s="28"/>
      <c r="E110" s="24"/>
      <c r="F110" s="28"/>
      <c r="G110" s="28"/>
      <c r="H110" s="1"/>
      <c r="I110" s="1"/>
      <c r="J110" s="1"/>
      <c r="K110" s="1"/>
      <c r="L110" s="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2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2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2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2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2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2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2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2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2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</row>
    <row r="111" spans="1:154" x14ac:dyDescent="0.35">
      <c r="A111" s="1"/>
      <c r="B111" s="1"/>
      <c r="C111" s="1"/>
      <c r="D111" s="28"/>
      <c r="E111" s="24"/>
      <c r="F111" s="28"/>
      <c r="G111" s="28"/>
      <c r="H111" s="1"/>
      <c r="I111" s="1"/>
      <c r="J111" s="1"/>
      <c r="K111" s="1"/>
      <c r="L111" s="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2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2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2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2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2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2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2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2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2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</row>
    <row r="112" spans="1:154" x14ac:dyDescent="0.35">
      <c r="A112" s="1"/>
      <c r="B112" s="1"/>
      <c r="C112" s="1"/>
      <c r="D112" s="28"/>
      <c r="E112" s="24"/>
      <c r="F112" s="28"/>
      <c r="G112" s="28"/>
      <c r="H112" s="1"/>
      <c r="I112" s="1"/>
      <c r="J112" s="1"/>
      <c r="K112" s="1"/>
      <c r="L112" s="2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2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2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2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2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2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2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2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2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2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</row>
    <row r="113" spans="1:154" x14ac:dyDescent="0.35">
      <c r="A113" s="1"/>
      <c r="B113" s="1"/>
      <c r="C113" s="1"/>
      <c r="D113" s="28"/>
      <c r="E113" s="24"/>
      <c r="F113" s="28"/>
      <c r="G113" s="28"/>
      <c r="H113" s="1"/>
      <c r="I113" s="1"/>
      <c r="J113" s="1"/>
      <c r="K113" s="1"/>
      <c r="L113" s="2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2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2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2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2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2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2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2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2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2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</row>
    <row r="114" spans="1:154" x14ac:dyDescent="0.35">
      <c r="A114" s="1"/>
      <c r="B114" s="1"/>
      <c r="C114" s="1"/>
      <c r="D114" s="28"/>
      <c r="E114" s="24"/>
      <c r="F114" s="28"/>
      <c r="G114" s="28"/>
      <c r="H114" s="1"/>
      <c r="I114" s="1"/>
      <c r="J114" s="1"/>
      <c r="K114" s="1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2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2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2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2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2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2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2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2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2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</row>
    <row r="115" spans="1:154" x14ac:dyDescent="0.35">
      <c r="A115" s="1"/>
      <c r="B115" s="1"/>
      <c r="C115" s="1"/>
      <c r="D115" s="28"/>
      <c r="E115" s="24"/>
      <c r="F115" s="28"/>
      <c r="G115" s="28"/>
      <c r="H115" s="1"/>
      <c r="I115" s="1"/>
      <c r="J115" s="1"/>
      <c r="K115" s="1"/>
      <c r="L115" s="2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2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2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2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2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2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2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2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2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2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</row>
    <row r="116" spans="1:154" x14ac:dyDescent="0.35">
      <c r="A116" s="1"/>
      <c r="B116" s="1"/>
      <c r="C116" s="1"/>
      <c r="D116" s="28"/>
      <c r="E116" s="24"/>
      <c r="F116" s="28"/>
      <c r="G116" s="28"/>
      <c r="H116" s="1"/>
      <c r="I116" s="1"/>
      <c r="J116" s="1"/>
      <c r="K116" s="1"/>
      <c r="L116" s="2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2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2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2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2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2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2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2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2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2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</row>
    <row r="117" spans="1:154" x14ac:dyDescent="0.35">
      <c r="A117" s="1"/>
      <c r="B117" s="1"/>
      <c r="C117" s="1"/>
      <c r="D117" s="28"/>
      <c r="E117" s="24"/>
      <c r="F117" s="28"/>
      <c r="G117" s="28"/>
      <c r="H117" s="1"/>
      <c r="I117" s="1"/>
      <c r="J117" s="1"/>
      <c r="K117" s="1"/>
      <c r="L117" s="2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2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2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2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2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2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2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2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2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2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</row>
    <row r="118" spans="1:154" x14ac:dyDescent="0.35">
      <c r="A118" s="1"/>
      <c r="B118" s="1"/>
      <c r="C118" s="1"/>
      <c r="D118" s="28"/>
      <c r="E118" s="24"/>
      <c r="F118" s="28"/>
      <c r="G118" s="28"/>
      <c r="H118" s="1"/>
      <c r="I118" s="1"/>
      <c r="J118" s="1"/>
      <c r="K118" s="1"/>
      <c r="L118" s="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2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2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2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2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2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2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2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2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2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</row>
    <row r="119" spans="1:154" x14ac:dyDescent="0.35">
      <c r="A119" s="1"/>
      <c r="B119" s="1"/>
      <c r="C119" s="1"/>
      <c r="D119" s="28"/>
      <c r="E119" s="24"/>
      <c r="F119" s="28"/>
      <c r="G119" s="28"/>
      <c r="H119" s="1"/>
      <c r="I119" s="1"/>
      <c r="J119" s="1"/>
      <c r="K119" s="1"/>
      <c r="L119" s="2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2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2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2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2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2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2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2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2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2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</row>
  </sheetData>
  <mergeCells count="29">
    <mergeCell ref="CJ53:CU53"/>
    <mergeCell ref="DJ53:DU53"/>
    <mergeCell ref="B54:F55"/>
    <mergeCell ref="AJ53:AU53"/>
    <mergeCell ref="BJ53:BU53"/>
    <mergeCell ref="B42:B50"/>
    <mergeCell ref="D42:D50"/>
    <mergeCell ref="H42:H50"/>
    <mergeCell ref="J53:U53"/>
    <mergeCell ref="B22:B30"/>
    <mergeCell ref="D22:D30"/>
    <mergeCell ref="H22:H30"/>
    <mergeCell ref="B32:B40"/>
    <mergeCell ref="D32:D40"/>
    <mergeCell ref="H32:H40"/>
    <mergeCell ref="B12:B20"/>
    <mergeCell ref="D12:D20"/>
    <mergeCell ref="H12:H20"/>
    <mergeCell ref="CJ5:CV7"/>
    <mergeCell ref="CW5:DI7"/>
    <mergeCell ref="C12:C20"/>
    <mergeCell ref="DJ5:DV7"/>
    <mergeCell ref="DW5:EI7"/>
    <mergeCell ref="J5:V7"/>
    <mergeCell ref="W5:AI7"/>
    <mergeCell ref="AJ5:AV7"/>
    <mergeCell ref="AW5:BI7"/>
    <mergeCell ref="BJ5:BV7"/>
    <mergeCell ref="BW5:CI7"/>
  </mergeCells>
  <phoneticPr fontId="11" type="noConversion"/>
  <dataValidations count="1">
    <dataValidation type="list" allowBlank="1" showInputMessage="1" showErrorMessage="1" sqref="G12:G20 G22:G30 G32:G40 G42:G50" xr:uid="{126DC2EF-D373-4E07-A813-CACFF637AEE8}">
      <formula1>"Prime, Sub-Contractor"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848CE-4DAC-4514-BBD4-4EC7C6F9BBF5}">
  <sheetPr>
    <tabColor theme="9" tint="0.59999389629810485"/>
  </sheetPr>
  <dimension ref="A1:EU116"/>
  <sheetViews>
    <sheetView showGridLines="0" topLeftCell="A4" zoomScale="60" zoomScaleNormal="60" workbookViewId="0">
      <selection activeCell="F15" sqref="F13:F15"/>
    </sheetView>
  </sheetViews>
  <sheetFormatPr defaultRowHeight="14.5" outlineLevelCol="1" x14ac:dyDescent="0.35"/>
  <cols>
    <col min="4" max="4" width="50.7265625" customWidth="1"/>
    <col min="5" max="5" width="18.1796875" customWidth="1"/>
    <col min="6" max="7" width="30.7265625" customWidth="1"/>
    <col min="8" max="8" width="15.54296875" style="113" customWidth="1"/>
    <col min="9" max="9" width="15.26953125" customWidth="1"/>
    <col min="10" max="21" width="13.7265625" hidden="1" customWidth="1" outlineLevel="1"/>
    <col min="22" max="22" width="13.7265625" customWidth="1" collapsed="1"/>
    <col min="23" max="34" width="13.7265625" hidden="1" customWidth="1" outlineLevel="1"/>
    <col min="35" max="35" width="13.7265625" customWidth="1" collapsed="1"/>
    <col min="36" max="47" width="13.7265625" hidden="1" customWidth="1" outlineLevel="1"/>
    <col min="48" max="48" width="13.7265625" customWidth="1" collapsed="1"/>
    <col min="49" max="60" width="13.7265625" hidden="1" customWidth="1" outlineLevel="1"/>
    <col min="61" max="61" width="13.7265625" customWidth="1" collapsed="1"/>
    <col min="62" max="73" width="13.7265625" hidden="1" customWidth="1" outlineLevel="1"/>
    <col min="74" max="74" width="13.7265625" customWidth="1" collapsed="1"/>
    <col min="75" max="86" width="13.7265625" hidden="1" customWidth="1" outlineLevel="1"/>
    <col min="87" max="87" width="13.7265625" customWidth="1" collapsed="1"/>
    <col min="88" max="99" width="13.7265625" hidden="1" customWidth="1" outlineLevel="1"/>
    <col min="100" max="100" width="13.7265625" customWidth="1" collapsed="1"/>
    <col min="101" max="112" width="13.7265625" hidden="1" customWidth="1" outlineLevel="1"/>
    <col min="113" max="113" width="13.7265625" customWidth="1" collapsed="1"/>
    <col min="114" max="125" width="13.7265625" hidden="1" customWidth="1" outlineLevel="1"/>
    <col min="126" max="126" width="13.7265625" customWidth="1" collapsed="1"/>
    <col min="127" max="138" width="13.7265625" hidden="1" customWidth="1" outlineLevel="1"/>
    <col min="139" max="139" width="13.7265625" customWidth="1" collapsed="1"/>
  </cols>
  <sheetData>
    <row r="1" spans="1:151" ht="30.5" x14ac:dyDescent="0.5">
      <c r="A1" s="1"/>
      <c r="B1" s="1"/>
      <c r="C1" s="1"/>
      <c r="D1" s="29"/>
      <c r="E1" s="30"/>
      <c r="F1" s="28"/>
      <c r="G1" s="28"/>
      <c r="H1" s="106"/>
      <c r="I1" s="1"/>
      <c r="J1" s="1"/>
      <c r="K1" s="1"/>
      <c r="L1" s="2"/>
      <c r="M1" s="1"/>
      <c r="N1" s="1"/>
      <c r="O1" s="1"/>
      <c r="P1" s="1"/>
      <c r="Q1" s="1"/>
      <c r="R1" s="1"/>
      <c r="S1" s="1"/>
      <c r="T1" s="1"/>
      <c r="U1" s="1"/>
      <c r="V1" s="3" t="s">
        <v>41</v>
      </c>
      <c r="W1" s="1"/>
      <c r="X1" s="1"/>
      <c r="Y1" s="2"/>
      <c r="Z1" s="1"/>
      <c r="AA1" s="1"/>
      <c r="AB1" s="1"/>
      <c r="AC1" s="1"/>
      <c r="AD1" s="1"/>
      <c r="AE1" s="1"/>
      <c r="AF1" s="1"/>
      <c r="AG1" s="1"/>
      <c r="AH1" s="1"/>
      <c r="AI1" s="3" t="s">
        <v>42</v>
      </c>
      <c r="AJ1" s="1"/>
      <c r="AK1" s="1"/>
      <c r="AL1" s="2"/>
      <c r="AM1" s="1"/>
      <c r="AN1" s="1"/>
      <c r="AO1" s="1"/>
      <c r="AP1" s="1"/>
      <c r="AQ1" s="1"/>
      <c r="AR1" s="1"/>
      <c r="AS1" s="1"/>
      <c r="AT1" s="1"/>
      <c r="AU1" s="1"/>
      <c r="AV1" s="3" t="s">
        <v>43</v>
      </c>
      <c r="AW1" s="1"/>
      <c r="AX1" s="1"/>
      <c r="AY1" s="2"/>
      <c r="AZ1" s="1"/>
      <c r="BA1" s="1"/>
      <c r="BB1" s="1"/>
      <c r="BC1" s="1"/>
      <c r="BD1" s="1"/>
      <c r="BE1" s="1"/>
      <c r="BF1" s="1"/>
      <c r="BG1" s="1"/>
      <c r="BH1" s="1"/>
      <c r="BI1" s="3" t="s">
        <v>44</v>
      </c>
      <c r="BJ1" s="1"/>
      <c r="BK1" s="1"/>
      <c r="BL1" s="2"/>
      <c r="BM1" s="1"/>
      <c r="BN1" s="1"/>
      <c r="BO1" s="1"/>
      <c r="BP1" s="1"/>
      <c r="BQ1" s="1"/>
      <c r="BR1" s="1"/>
      <c r="BS1" s="1"/>
      <c r="BT1" s="1"/>
      <c r="BU1" s="1"/>
      <c r="BV1" s="3" t="s">
        <v>45</v>
      </c>
      <c r="BW1" s="1"/>
      <c r="BX1" s="1"/>
      <c r="BY1" s="2"/>
      <c r="BZ1" s="1"/>
      <c r="CA1" s="1"/>
      <c r="CB1" s="1"/>
      <c r="CC1" s="1"/>
      <c r="CD1" s="1"/>
      <c r="CE1" s="1"/>
      <c r="CF1" s="1"/>
      <c r="CG1" s="1"/>
      <c r="CH1" s="1"/>
      <c r="CI1" s="3" t="s">
        <v>46</v>
      </c>
      <c r="CJ1" s="1"/>
      <c r="CK1" s="1"/>
      <c r="CL1" s="2"/>
      <c r="CM1" s="1"/>
      <c r="CN1" s="1"/>
      <c r="CO1" s="1"/>
      <c r="CP1" s="1"/>
      <c r="CQ1" s="1"/>
      <c r="CR1" s="1"/>
      <c r="CS1" s="1"/>
      <c r="CT1" s="1"/>
      <c r="CU1" s="1"/>
      <c r="CV1" s="3" t="s">
        <v>47</v>
      </c>
      <c r="CW1" s="1"/>
      <c r="CX1" s="1"/>
      <c r="CY1" s="2"/>
      <c r="CZ1" s="1"/>
      <c r="DA1" s="1"/>
      <c r="DB1" s="1"/>
      <c r="DC1" s="1"/>
      <c r="DD1" s="1"/>
      <c r="DE1" s="1"/>
      <c r="DF1" s="1"/>
      <c r="DG1" s="1"/>
      <c r="DH1" s="1"/>
      <c r="DI1" s="3" t="s">
        <v>48</v>
      </c>
      <c r="DJ1" s="1"/>
      <c r="DK1" s="1"/>
      <c r="DL1" s="2"/>
      <c r="DM1" s="1"/>
      <c r="DN1" s="1"/>
      <c r="DO1" s="1"/>
      <c r="DP1" s="1"/>
      <c r="DQ1" s="1"/>
      <c r="DR1" s="1"/>
      <c r="DS1" s="1"/>
      <c r="DT1" s="1"/>
      <c r="DU1" s="1"/>
      <c r="DV1" s="3" t="s">
        <v>49</v>
      </c>
      <c r="DW1" s="1"/>
      <c r="DX1" s="1"/>
      <c r="DY1" s="2"/>
      <c r="DZ1" s="1"/>
      <c r="EA1" s="1"/>
      <c r="EB1" s="1"/>
      <c r="EC1" s="1"/>
      <c r="ED1" s="1"/>
      <c r="EE1" s="1"/>
      <c r="EF1" s="1"/>
      <c r="EG1" s="1"/>
      <c r="EH1" s="1"/>
      <c r="EI1" s="3" t="s">
        <v>50</v>
      </c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</row>
    <row r="2" spans="1:151" ht="21" x14ac:dyDescent="0.5">
      <c r="A2" s="4"/>
      <c r="B2" s="4"/>
      <c r="C2" s="4"/>
      <c r="D2" s="29"/>
      <c r="E2" s="29"/>
      <c r="F2" s="32"/>
      <c r="G2" s="32"/>
      <c r="H2" s="11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4"/>
      <c r="X2" s="4"/>
      <c r="Y2" s="4"/>
      <c r="Z2" s="5"/>
      <c r="AA2" s="5"/>
      <c r="AB2" s="5"/>
      <c r="AC2" s="5"/>
      <c r="AD2" s="5"/>
      <c r="AE2" s="5"/>
      <c r="AF2" s="5"/>
      <c r="AG2" s="5"/>
      <c r="AH2" s="5"/>
      <c r="AI2" s="5"/>
      <c r="AJ2" s="4"/>
      <c r="AK2" s="4"/>
      <c r="AL2" s="4"/>
      <c r="AM2" s="5"/>
      <c r="AN2" s="5"/>
      <c r="AO2" s="5"/>
      <c r="AP2" s="5"/>
      <c r="AQ2" s="5"/>
      <c r="AR2" s="5"/>
      <c r="AS2" s="5"/>
      <c r="AT2" s="5"/>
      <c r="AU2" s="5"/>
      <c r="AV2" s="5"/>
      <c r="AW2" s="4"/>
      <c r="AX2" s="4"/>
      <c r="AY2" s="4"/>
      <c r="AZ2" s="5"/>
      <c r="BA2" s="5"/>
      <c r="BB2" s="5"/>
      <c r="BC2" s="5"/>
      <c r="BD2" s="5"/>
      <c r="BE2" s="5"/>
      <c r="BF2" s="5"/>
      <c r="BG2" s="5"/>
      <c r="BH2" s="5"/>
      <c r="BI2" s="5"/>
      <c r="BJ2" s="4"/>
      <c r="BK2" s="4"/>
      <c r="BL2" s="4"/>
      <c r="BM2" s="5"/>
      <c r="BN2" s="5"/>
      <c r="BO2" s="5"/>
      <c r="BP2" s="5"/>
      <c r="BQ2" s="5"/>
      <c r="BR2" s="5"/>
      <c r="BS2" s="5"/>
      <c r="BT2" s="5"/>
      <c r="BU2" s="5"/>
      <c r="BV2" s="4"/>
      <c r="BW2" s="4"/>
      <c r="BX2" s="4"/>
      <c r="BY2" s="4"/>
      <c r="BZ2" s="5"/>
      <c r="CA2" s="5"/>
      <c r="CB2" s="5"/>
      <c r="CC2" s="5"/>
      <c r="CD2" s="5"/>
      <c r="CE2" s="5"/>
      <c r="CF2" s="5"/>
      <c r="CG2" s="5"/>
      <c r="CH2" s="5"/>
      <c r="CI2" s="4"/>
      <c r="CJ2" s="4"/>
      <c r="CK2" s="4"/>
      <c r="CL2" s="4"/>
      <c r="CM2" s="5"/>
      <c r="CN2" s="5"/>
      <c r="CO2" s="5"/>
      <c r="CP2" s="5"/>
      <c r="CQ2" s="5"/>
      <c r="CR2" s="5"/>
      <c r="CS2" s="5"/>
      <c r="CT2" s="5"/>
      <c r="CU2" s="5"/>
      <c r="CV2" s="4"/>
      <c r="CW2" s="4"/>
      <c r="CX2" s="4"/>
      <c r="CY2" s="4"/>
      <c r="CZ2" s="5"/>
      <c r="DA2" s="5"/>
      <c r="DB2" s="5"/>
      <c r="DC2" s="5"/>
      <c r="DD2" s="5"/>
      <c r="DE2" s="5"/>
      <c r="DF2" s="5"/>
      <c r="DG2" s="5"/>
      <c r="DH2" s="5"/>
      <c r="DI2" s="4"/>
      <c r="DJ2" s="4"/>
      <c r="DK2" s="4"/>
      <c r="DL2" s="4"/>
      <c r="DM2" s="5"/>
      <c r="DN2" s="5"/>
      <c r="DO2" s="5"/>
      <c r="DP2" s="5"/>
      <c r="DQ2" s="5"/>
      <c r="DR2" s="5"/>
      <c r="DS2" s="5"/>
      <c r="DT2" s="5"/>
      <c r="DU2" s="5"/>
      <c r="DV2" s="4"/>
      <c r="DW2" s="4"/>
      <c r="DX2" s="4"/>
      <c r="DY2" s="4"/>
      <c r="DZ2" s="5"/>
      <c r="EA2" s="5"/>
      <c r="EB2" s="5"/>
      <c r="EC2" s="5"/>
      <c r="ED2" s="5"/>
      <c r="EE2" s="5"/>
      <c r="EF2" s="5"/>
      <c r="EG2" s="5"/>
      <c r="EH2" s="5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</row>
    <row r="3" spans="1:151" ht="21" x14ac:dyDescent="0.5">
      <c r="A3" s="4"/>
      <c r="B3" s="4"/>
      <c r="C3" s="4"/>
      <c r="D3" s="29"/>
      <c r="E3" s="29"/>
      <c r="F3" s="32"/>
      <c r="G3" s="32"/>
      <c r="H3" s="11"/>
      <c r="I3" s="4"/>
      <c r="J3" s="4"/>
      <c r="K3" s="4"/>
      <c r="L3" s="4"/>
      <c r="M3" s="5"/>
      <c r="N3" s="5"/>
      <c r="O3" s="5"/>
      <c r="P3" s="5"/>
      <c r="Q3" s="5"/>
      <c r="R3" s="5"/>
      <c r="S3" s="5"/>
      <c r="T3" s="5"/>
      <c r="U3" s="5"/>
      <c r="V3" s="5"/>
      <c r="W3" s="4"/>
      <c r="X3" s="4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4"/>
      <c r="AK3" s="4"/>
      <c r="AL3" s="4"/>
      <c r="AM3" s="5"/>
      <c r="AN3" s="5"/>
      <c r="AO3" s="5"/>
      <c r="AP3" s="5"/>
      <c r="AQ3" s="5"/>
      <c r="AR3" s="5"/>
      <c r="AS3" s="5"/>
      <c r="AT3" s="5"/>
      <c r="AU3" s="5"/>
      <c r="AV3" s="5"/>
      <c r="AW3" s="4"/>
      <c r="AX3" s="4"/>
      <c r="AY3" s="4"/>
      <c r="AZ3" s="5"/>
      <c r="BA3" s="5"/>
      <c r="BB3" s="5"/>
      <c r="BC3" s="5"/>
      <c r="BD3" s="5"/>
      <c r="BE3" s="5"/>
      <c r="BF3" s="5"/>
      <c r="BG3" s="5"/>
      <c r="BH3" s="5"/>
      <c r="BI3" s="5"/>
      <c r="BJ3" s="4"/>
      <c r="BK3" s="4"/>
      <c r="BL3" s="4"/>
      <c r="BM3" s="5"/>
      <c r="BN3" s="5"/>
      <c r="BO3" s="5"/>
      <c r="BP3" s="5"/>
      <c r="BQ3" s="5"/>
      <c r="BR3" s="5"/>
      <c r="BS3" s="5"/>
      <c r="BT3" s="5"/>
      <c r="BU3" s="5"/>
      <c r="BV3" s="4"/>
      <c r="BW3" s="4"/>
      <c r="BX3" s="4"/>
      <c r="BY3" s="4"/>
      <c r="BZ3" s="5"/>
      <c r="CA3" s="5"/>
      <c r="CB3" s="5"/>
      <c r="CC3" s="5"/>
      <c r="CD3" s="5"/>
      <c r="CE3" s="5"/>
      <c r="CF3" s="5"/>
      <c r="CG3" s="5"/>
      <c r="CH3" s="5"/>
      <c r="CI3" s="4"/>
      <c r="CJ3" s="4"/>
      <c r="CK3" s="4"/>
      <c r="CL3" s="4"/>
      <c r="CM3" s="5"/>
      <c r="CN3" s="5"/>
      <c r="CO3" s="5"/>
      <c r="CP3" s="5"/>
      <c r="CQ3" s="5"/>
      <c r="CR3" s="5"/>
      <c r="CS3" s="5"/>
      <c r="CT3" s="5"/>
      <c r="CU3" s="5"/>
      <c r="CV3" s="4"/>
      <c r="CW3" s="4"/>
      <c r="CX3" s="4"/>
      <c r="CY3" s="4"/>
      <c r="CZ3" s="5"/>
      <c r="DA3" s="5"/>
      <c r="DB3" s="5"/>
      <c r="DC3" s="5"/>
      <c r="DD3" s="5"/>
      <c r="DE3" s="5"/>
      <c r="DF3" s="5"/>
      <c r="DG3" s="5"/>
      <c r="DH3" s="5"/>
      <c r="DI3" s="4"/>
      <c r="DJ3" s="4"/>
      <c r="DK3" s="4"/>
      <c r="DL3" s="4"/>
      <c r="DM3" s="5"/>
      <c r="DN3" s="5"/>
      <c r="DO3" s="5"/>
      <c r="DP3" s="5"/>
      <c r="DQ3" s="5"/>
      <c r="DR3" s="5"/>
      <c r="DS3" s="5"/>
      <c r="DT3" s="5"/>
      <c r="DU3" s="5"/>
      <c r="DV3" s="4"/>
      <c r="DW3" s="4"/>
      <c r="DX3" s="4"/>
      <c r="DY3" s="4"/>
      <c r="DZ3" s="5"/>
      <c r="EA3" s="5"/>
      <c r="EB3" s="5"/>
      <c r="EC3" s="5"/>
      <c r="ED3" s="5"/>
      <c r="EE3" s="5"/>
      <c r="EF3" s="5"/>
      <c r="EG3" s="5"/>
      <c r="EH3" s="5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</row>
    <row r="4" spans="1:151" ht="29" thickBot="1" x14ac:dyDescent="0.4">
      <c r="A4" s="7"/>
      <c r="B4" s="7"/>
      <c r="C4" s="7"/>
      <c r="D4" s="51"/>
      <c r="E4" s="52"/>
      <c r="F4" s="53"/>
      <c r="G4" s="53"/>
      <c r="H4" s="107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</row>
    <row r="5" spans="1:151" x14ac:dyDescent="0.35">
      <c r="A5" s="33"/>
      <c r="B5" s="34"/>
      <c r="C5" s="34"/>
      <c r="D5" s="35"/>
      <c r="E5" s="36"/>
      <c r="F5" s="37"/>
      <c r="G5" s="37"/>
      <c r="H5" s="108"/>
      <c r="I5" s="39"/>
      <c r="J5" s="201" t="s">
        <v>51</v>
      </c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3"/>
      <c r="W5" s="201" t="s">
        <v>52</v>
      </c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3"/>
      <c r="AJ5" s="201" t="s">
        <v>53</v>
      </c>
      <c r="AK5" s="202"/>
      <c r="AL5" s="202"/>
      <c r="AM5" s="202"/>
      <c r="AN5" s="202"/>
      <c r="AO5" s="202"/>
      <c r="AP5" s="202"/>
      <c r="AQ5" s="202"/>
      <c r="AR5" s="202"/>
      <c r="AS5" s="202"/>
      <c r="AT5" s="202"/>
      <c r="AU5" s="202"/>
      <c r="AV5" s="203"/>
      <c r="AW5" s="201" t="s">
        <v>54</v>
      </c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3"/>
      <c r="BJ5" s="201" t="s">
        <v>55</v>
      </c>
      <c r="BK5" s="202"/>
      <c r="BL5" s="202"/>
      <c r="BM5" s="202"/>
      <c r="BN5" s="202"/>
      <c r="BO5" s="202"/>
      <c r="BP5" s="202"/>
      <c r="BQ5" s="202"/>
      <c r="BR5" s="202"/>
      <c r="BS5" s="202"/>
      <c r="BT5" s="202"/>
      <c r="BU5" s="202"/>
      <c r="BV5" s="203"/>
      <c r="BW5" s="201" t="s">
        <v>56</v>
      </c>
      <c r="BX5" s="202"/>
      <c r="BY5" s="202"/>
      <c r="BZ5" s="202"/>
      <c r="CA5" s="202"/>
      <c r="CB5" s="202"/>
      <c r="CC5" s="202"/>
      <c r="CD5" s="202"/>
      <c r="CE5" s="202"/>
      <c r="CF5" s="202"/>
      <c r="CG5" s="202"/>
      <c r="CH5" s="202"/>
      <c r="CI5" s="203"/>
      <c r="CJ5" s="201" t="s">
        <v>57</v>
      </c>
      <c r="CK5" s="202"/>
      <c r="CL5" s="202"/>
      <c r="CM5" s="202"/>
      <c r="CN5" s="202"/>
      <c r="CO5" s="202"/>
      <c r="CP5" s="202"/>
      <c r="CQ5" s="202"/>
      <c r="CR5" s="202"/>
      <c r="CS5" s="202"/>
      <c r="CT5" s="202"/>
      <c r="CU5" s="202"/>
      <c r="CV5" s="203"/>
      <c r="CW5" s="201" t="s">
        <v>58</v>
      </c>
      <c r="CX5" s="202"/>
      <c r="CY5" s="202"/>
      <c r="CZ5" s="202"/>
      <c r="DA5" s="202"/>
      <c r="DB5" s="202"/>
      <c r="DC5" s="202"/>
      <c r="DD5" s="202"/>
      <c r="DE5" s="202"/>
      <c r="DF5" s="202"/>
      <c r="DG5" s="202"/>
      <c r="DH5" s="202"/>
      <c r="DI5" s="203"/>
      <c r="DJ5" s="201" t="s">
        <v>59</v>
      </c>
      <c r="DK5" s="202"/>
      <c r="DL5" s="202"/>
      <c r="DM5" s="202"/>
      <c r="DN5" s="202"/>
      <c r="DO5" s="202"/>
      <c r="DP5" s="202"/>
      <c r="DQ5" s="202"/>
      <c r="DR5" s="202"/>
      <c r="DS5" s="202"/>
      <c r="DT5" s="202"/>
      <c r="DU5" s="202"/>
      <c r="DV5" s="203"/>
      <c r="DW5" s="201" t="s">
        <v>60</v>
      </c>
      <c r="DX5" s="202"/>
      <c r="DY5" s="202"/>
      <c r="DZ5" s="202"/>
      <c r="EA5" s="202"/>
      <c r="EB5" s="202"/>
      <c r="EC5" s="202"/>
      <c r="ED5" s="202"/>
      <c r="EE5" s="202"/>
      <c r="EF5" s="202"/>
      <c r="EG5" s="202"/>
      <c r="EH5" s="202"/>
      <c r="EI5" s="203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</row>
    <row r="6" spans="1:151" x14ac:dyDescent="0.35">
      <c r="A6" s="40"/>
      <c r="B6" s="4"/>
      <c r="C6" s="4"/>
      <c r="D6" s="32"/>
      <c r="E6" s="5"/>
      <c r="F6" s="41"/>
      <c r="G6" s="41"/>
      <c r="H6" s="109"/>
      <c r="I6" s="43"/>
      <c r="J6" s="204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6"/>
      <c r="W6" s="204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6"/>
      <c r="AJ6" s="204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6"/>
      <c r="AW6" s="204"/>
      <c r="AX6" s="205"/>
      <c r="AY6" s="205"/>
      <c r="AZ6" s="205"/>
      <c r="BA6" s="205"/>
      <c r="BB6" s="205"/>
      <c r="BC6" s="205"/>
      <c r="BD6" s="205"/>
      <c r="BE6" s="205"/>
      <c r="BF6" s="205"/>
      <c r="BG6" s="205"/>
      <c r="BH6" s="205"/>
      <c r="BI6" s="206"/>
      <c r="BJ6" s="204"/>
      <c r="BK6" s="205"/>
      <c r="BL6" s="205"/>
      <c r="BM6" s="205"/>
      <c r="BN6" s="205"/>
      <c r="BO6" s="205"/>
      <c r="BP6" s="205"/>
      <c r="BQ6" s="205"/>
      <c r="BR6" s="205"/>
      <c r="BS6" s="205"/>
      <c r="BT6" s="205"/>
      <c r="BU6" s="205"/>
      <c r="BV6" s="206"/>
      <c r="BW6" s="204"/>
      <c r="BX6" s="205"/>
      <c r="BY6" s="205"/>
      <c r="BZ6" s="205"/>
      <c r="CA6" s="205"/>
      <c r="CB6" s="205"/>
      <c r="CC6" s="205"/>
      <c r="CD6" s="205"/>
      <c r="CE6" s="205"/>
      <c r="CF6" s="205"/>
      <c r="CG6" s="205"/>
      <c r="CH6" s="205"/>
      <c r="CI6" s="206"/>
      <c r="CJ6" s="204"/>
      <c r="CK6" s="205"/>
      <c r="CL6" s="205"/>
      <c r="CM6" s="205"/>
      <c r="CN6" s="205"/>
      <c r="CO6" s="205"/>
      <c r="CP6" s="205"/>
      <c r="CQ6" s="205"/>
      <c r="CR6" s="205"/>
      <c r="CS6" s="205"/>
      <c r="CT6" s="205"/>
      <c r="CU6" s="205"/>
      <c r="CV6" s="206"/>
      <c r="CW6" s="204"/>
      <c r="CX6" s="205"/>
      <c r="CY6" s="205"/>
      <c r="CZ6" s="205"/>
      <c r="DA6" s="205"/>
      <c r="DB6" s="205"/>
      <c r="DC6" s="205"/>
      <c r="DD6" s="205"/>
      <c r="DE6" s="205"/>
      <c r="DF6" s="205"/>
      <c r="DG6" s="205"/>
      <c r="DH6" s="205"/>
      <c r="DI6" s="206"/>
      <c r="DJ6" s="204"/>
      <c r="DK6" s="205"/>
      <c r="DL6" s="205"/>
      <c r="DM6" s="205"/>
      <c r="DN6" s="205"/>
      <c r="DO6" s="205"/>
      <c r="DP6" s="205"/>
      <c r="DQ6" s="205"/>
      <c r="DR6" s="205"/>
      <c r="DS6" s="205"/>
      <c r="DT6" s="205"/>
      <c r="DU6" s="205"/>
      <c r="DV6" s="206"/>
      <c r="DW6" s="204"/>
      <c r="DX6" s="205"/>
      <c r="DY6" s="205"/>
      <c r="DZ6" s="205"/>
      <c r="EA6" s="205"/>
      <c r="EB6" s="205"/>
      <c r="EC6" s="205"/>
      <c r="ED6" s="205"/>
      <c r="EE6" s="205"/>
      <c r="EF6" s="205"/>
      <c r="EG6" s="205"/>
      <c r="EH6" s="205"/>
      <c r="EI6" s="206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</row>
    <row r="7" spans="1:151" ht="15" thickBot="1" x14ac:dyDescent="0.4">
      <c r="A7" s="44"/>
      <c r="B7" s="45"/>
      <c r="C7" s="45"/>
      <c r="D7" s="46"/>
      <c r="E7" s="47"/>
      <c r="F7" s="46"/>
      <c r="G7" s="46"/>
      <c r="H7" s="45"/>
      <c r="I7" s="48"/>
      <c r="J7" s="207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9"/>
      <c r="W7" s="207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9"/>
      <c r="AJ7" s="207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9"/>
      <c r="AW7" s="207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9"/>
      <c r="BJ7" s="207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9"/>
      <c r="BW7" s="207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9"/>
      <c r="CJ7" s="207"/>
      <c r="CK7" s="208"/>
      <c r="CL7" s="208"/>
      <c r="CM7" s="208"/>
      <c r="CN7" s="208"/>
      <c r="CO7" s="208"/>
      <c r="CP7" s="208"/>
      <c r="CQ7" s="208"/>
      <c r="CR7" s="208"/>
      <c r="CS7" s="208"/>
      <c r="CT7" s="208"/>
      <c r="CU7" s="208"/>
      <c r="CV7" s="209"/>
      <c r="CW7" s="207"/>
      <c r="CX7" s="208"/>
      <c r="CY7" s="208"/>
      <c r="CZ7" s="208"/>
      <c r="DA7" s="208"/>
      <c r="DB7" s="208"/>
      <c r="DC7" s="208"/>
      <c r="DD7" s="208"/>
      <c r="DE7" s="208"/>
      <c r="DF7" s="208"/>
      <c r="DG7" s="208"/>
      <c r="DH7" s="208"/>
      <c r="DI7" s="209"/>
      <c r="DJ7" s="207"/>
      <c r="DK7" s="208"/>
      <c r="DL7" s="208"/>
      <c r="DM7" s="208"/>
      <c r="DN7" s="208"/>
      <c r="DO7" s="208"/>
      <c r="DP7" s="208"/>
      <c r="DQ7" s="208"/>
      <c r="DR7" s="208"/>
      <c r="DS7" s="208"/>
      <c r="DT7" s="208"/>
      <c r="DU7" s="208"/>
      <c r="DV7" s="209"/>
      <c r="DW7" s="207"/>
      <c r="DX7" s="208"/>
      <c r="DY7" s="208"/>
      <c r="DZ7" s="208"/>
      <c r="EA7" s="208"/>
      <c r="EB7" s="208"/>
      <c r="EC7" s="208"/>
      <c r="ED7" s="208"/>
      <c r="EE7" s="208"/>
      <c r="EF7" s="208"/>
      <c r="EG7" s="208"/>
      <c r="EH7" s="208"/>
      <c r="EI7" s="209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</row>
    <row r="8" spans="1:151" s="71" customFormat="1" ht="12" x14ac:dyDescent="0.3">
      <c r="A8" s="66"/>
      <c r="B8" s="66"/>
      <c r="C8" s="66"/>
      <c r="D8" s="67"/>
      <c r="E8" s="68"/>
      <c r="F8" s="67"/>
      <c r="G8" s="67"/>
      <c r="H8" s="66"/>
      <c r="I8" s="66" t="s">
        <v>61</v>
      </c>
      <c r="J8" s="69">
        <f>'Assumptions &amp; Constraints'!C4</f>
        <v>44907</v>
      </c>
      <c r="K8" s="77">
        <f>J9+1</f>
        <v>44927</v>
      </c>
      <c r="L8" s="77">
        <f t="shared" ref="L8:U8" si="0">K9+1</f>
        <v>44958</v>
      </c>
      <c r="M8" s="77">
        <f t="shared" si="0"/>
        <v>44986</v>
      </c>
      <c r="N8" s="77">
        <f t="shared" si="0"/>
        <v>45017</v>
      </c>
      <c r="O8" s="77">
        <f t="shared" si="0"/>
        <v>45047</v>
      </c>
      <c r="P8" s="77">
        <f t="shared" si="0"/>
        <v>45078</v>
      </c>
      <c r="Q8" s="77">
        <f t="shared" si="0"/>
        <v>45108</v>
      </c>
      <c r="R8" s="77">
        <f t="shared" si="0"/>
        <v>45139</v>
      </c>
      <c r="S8" s="77">
        <f t="shared" si="0"/>
        <v>45170</v>
      </c>
      <c r="T8" s="77">
        <f t="shared" si="0"/>
        <v>45200</v>
      </c>
      <c r="U8" s="77">
        <f t="shared" si="0"/>
        <v>45231</v>
      </c>
      <c r="V8" s="121">
        <f>J8</f>
        <v>44907</v>
      </c>
      <c r="W8" s="70">
        <f>V9+1</f>
        <v>45272</v>
      </c>
      <c r="X8" s="93">
        <f>W9+1</f>
        <v>45292</v>
      </c>
      <c r="Y8" s="93">
        <f t="shared" ref="Y8:AH8" si="1">X9+1</f>
        <v>45323</v>
      </c>
      <c r="Z8" s="93">
        <f t="shared" si="1"/>
        <v>45352</v>
      </c>
      <c r="AA8" s="93">
        <f t="shared" si="1"/>
        <v>45383</v>
      </c>
      <c r="AB8" s="93">
        <f t="shared" si="1"/>
        <v>45413</v>
      </c>
      <c r="AC8" s="93">
        <f t="shared" si="1"/>
        <v>45444</v>
      </c>
      <c r="AD8" s="93">
        <f t="shared" si="1"/>
        <v>45474</v>
      </c>
      <c r="AE8" s="93">
        <f t="shared" si="1"/>
        <v>45505</v>
      </c>
      <c r="AF8" s="93">
        <f t="shared" si="1"/>
        <v>45536</v>
      </c>
      <c r="AG8" s="93">
        <f t="shared" si="1"/>
        <v>45566</v>
      </c>
      <c r="AH8" s="93">
        <f t="shared" si="1"/>
        <v>45597</v>
      </c>
      <c r="AI8" s="125">
        <f>V9+1</f>
        <v>45272</v>
      </c>
      <c r="AJ8" s="69">
        <f>AI9+1</f>
        <v>45638</v>
      </c>
      <c r="AK8" s="77">
        <f>AJ9+1</f>
        <v>45658</v>
      </c>
      <c r="AL8" s="77">
        <f t="shared" ref="AL8:AU8" si="2">AK9+1</f>
        <v>45689</v>
      </c>
      <c r="AM8" s="77">
        <f t="shared" si="2"/>
        <v>45717</v>
      </c>
      <c r="AN8" s="77">
        <f t="shared" si="2"/>
        <v>45748</v>
      </c>
      <c r="AO8" s="77">
        <f t="shared" si="2"/>
        <v>45778</v>
      </c>
      <c r="AP8" s="77">
        <f t="shared" si="2"/>
        <v>45809</v>
      </c>
      <c r="AQ8" s="77">
        <f t="shared" si="2"/>
        <v>45839</v>
      </c>
      <c r="AR8" s="77">
        <f t="shared" si="2"/>
        <v>45870</v>
      </c>
      <c r="AS8" s="77">
        <f t="shared" si="2"/>
        <v>45901</v>
      </c>
      <c r="AT8" s="77">
        <f t="shared" si="2"/>
        <v>45931</v>
      </c>
      <c r="AU8" s="77">
        <f t="shared" si="2"/>
        <v>45962</v>
      </c>
      <c r="AV8" s="121">
        <f>AI9+1</f>
        <v>45638</v>
      </c>
      <c r="AW8" s="70">
        <f>AV9+1</f>
        <v>46003</v>
      </c>
      <c r="AX8" s="93">
        <f>AW9+1</f>
        <v>46023</v>
      </c>
      <c r="AY8" s="93">
        <f t="shared" ref="AY8:BH8" si="3">AX9+1</f>
        <v>46054</v>
      </c>
      <c r="AZ8" s="93">
        <f t="shared" si="3"/>
        <v>46082</v>
      </c>
      <c r="BA8" s="93">
        <f t="shared" si="3"/>
        <v>46113</v>
      </c>
      <c r="BB8" s="93">
        <f t="shared" si="3"/>
        <v>46143</v>
      </c>
      <c r="BC8" s="93">
        <f t="shared" si="3"/>
        <v>46174</v>
      </c>
      <c r="BD8" s="93">
        <f t="shared" si="3"/>
        <v>46204</v>
      </c>
      <c r="BE8" s="93">
        <f t="shared" si="3"/>
        <v>46235</v>
      </c>
      <c r="BF8" s="93">
        <f t="shared" si="3"/>
        <v>46266</v>
      </c>
      <c r="BG8" s="93">
        <f t="shared" si="3"/>
        <v>46296</v>
      </c>
      <c r="BH8" s="93">
        <f t="shared" si="3"/>
        <v>46327</v>
      </c>
      <c r="BI8" s="125">
        <f>AV9+1</f>
        <v>46003</v>
      </c>
      <c r="BJ8" s="69">
        <f>BI9+1</f>
        <v>46368</v>
      </c>
      <c r="BK8" s="77">
        <f>BJ9+1</f>
        <v>46388</v>
      </c>
      <c r="BL8" s="77">
        <f t="shared" ref="BL8:BU8" si="4">BK9+1</f>
        <v>46419</v>
      </c>
      <c r="BM8" s="77">
        <f t="shared" si="4"/>
        <v>46447</v>
      </c>
      <c r="BN8" s="77">
        <f t="shared" si="4"/>
        <v>46478</v>
      </c>
      <c r="BO8" s="77">
        <f t="shared" si="4"/>
        <v>46508</v>
      </c>
      <c r="BP8" s="77">
        <f t="shared" si="4"/>
        <v>46539</v>
      </c>
      <c r="BQ8" s="77">
        <f t="shared" si="4"/>
        <v>46569</v>
      </c>
      <c r="BR8" s="77">
        <f t="shared" si="4"/>
        <v>46600</v>
      </c>
      <c r="BS8" s="77">
        <f t="shared" si="4"/>
        <v>46631</v>
      </c>
      <c r="BT8" s="77">
        <f t="shared" si="4"/>
        <v>46661</v>
      </c>
      <c r="BU8" s="77">
        <f t="shared" si="4"/>
        <v>46692</v>
      </c>
      <c r="BV8" s="121">
        <f>BI9+1</f>
        <v>46368</v>
      </c>
      <c r="BW8" s="70">
        <f>BV9+1</f>
        <v>46733</v>
      </c>
      <c r="BX8" s="93">
        <f>BW9+1</f>
        <v>46753</v>
      </c>
      <c r="BY8" s="93">
        <f t="shared" ref="BY8:CH8" si="5">BX9+1</f>
        <v>46784</v>
      </c>
      <c r="BZ8" s="93">
        <f t="shared" si="5"/>
        <v>46813</v>
      </c>
      <c r="CA8" s="93">
        <f t="shared" si="5"/>
        <v>46844</v>
      </c>
      <c r="CB8" s="93">
        <f t="shared" si="5"/>
        <v>46874</v>
      </c>
      <c r="CC8" s="93">
        <f t="shared" si="5"/>
        <v>46905</v>
      </c>
      <c r="CD8" s="93">
        <f t="shared" si="5"/>
        <v>46935</v>
      </c>
      <c r="CE8" s="93">
        <f t="shared" si="5"/>
        <v>46966</v>
      </c>
      <c r="CF8" s="93">
        <f t="shared" si="5"/>
        <v>46997</v>
      </c>
      <c r="CG8" s="93">
        <f t="shared" si="5"/>
        <v>47027</v>
      </c>
      <c r="CH8" s="93">
        <f t="shared" si="5"/>
        <v>47058</v>
      </c>
      <c r="CI8" s="125">
        <f>BV9+1</f>
        <v>46733</v>
      </c>
      <c r="CJ8" s="69">
        <f>CI9+1</f>
        <v>47099</v>
      </c>
      <c r="CK8" s="77">
        <f>CJ9+1</f>
        <v>47119</v>
      </c>
      <c r="CL8" s="77">
        <f t="shared" ref="CL8:CU8" si="6">CK9+1</f>
        <v>47150</v>
      </c>
      <c r="CM8" s="77">
        <f t="shared" si="6"/>
        <v>47178</v>
      </c>
      <c r="CN8" s="77">
        <f t="shared" si="6"/>
        <v>47209</v>
      </c>
      <c r="CO8" s="77">
        <f t="shared" si="6"/>
        <v>47239</v>
      </c>
      <c r="CP8" s="77">
        <f t="shared" si="6"/>
        <v>47270</v>
      </c>
      <c r="CQ8" s="77">
        <f t="shared" si="6"/>
        <v>47300</v>
      </c>
      <c r="CR8" s="77">
        <f t="shared" si="6"/>
        <v>47331</v>
      </c>
      <c r="CS8" s="77">
        <f t="shared" si="6"/>
        <v>47362</v>
      </c>
      <c r="CT8" s="77">
        <f t="shared" si="6"/>
        <v>47392</v>
      </c>
      <c r="CU8" s="77">
        <f t="shared" si="6"/>
        <v>47423</v>
      </c>
      <c r="CV8" s="121">
        <f>CI9+1</f>
        <v>47099</v>
      </c>
      <c r="CW8" s="70">
        <f>CV9+1</f>
        <v>47464</v>
      </c>
      <c r="CX8" s="93">
        <f>CW9+1</f>
        <v>47484</v>
      </c>
      <c r="CY8" s="93">
        <f t="shared" ref="CY8:DH8" si="7">CX9+1</f>
        <v>47515</v>
      </c>
      <c r="CZ8" s="93">
        <f t="shared" si="7"/>
        <v>47543</v>
      </c>
      <c r="DA8" s="93">
        <f t="shared" si="7"/>
        <v>47574</v>
      </c>
      <c r="DB8" s="93">
        <f t="shared" si="7"/>
        <v>47604</v>
      </c>
      <c r="DC8" s="93">
        <f t="shared" si="7"/>
        <v>47635</v>
      </c>
      <c r="DD8" s="93">
        <f t="shared" si="7"/>
        <v>47665</v>
      </c>
      <c r="DE8" s="93">
        <f t="shared" si="7"/>
        <v>47696</v>
      </c>
      <c r="DF8" s="93">
        <f t="shared" si="7"/>
        <v>47727</v>
      </c>
      <c r="DG8" s="93">
        <f t="shared" si="7"/>
        <v>47757</v>
      </c>
      <c r="DH8" s="93">
        <f t="shared" si="7"/>
        <v>47788</v>
      </c>
      <c r="DI8" s="125">
        <f>CV9+1</f>
        <v>47464</v>
      </c>
      <c r="DJ8" s="69">
        <f>DI9+1</f>
        <v>47829</v>
      </c>
      <c r="DK8" s="77">
        <f>DJ9+1</f>
        <v>47849</v>
      </c>
      <c r="DL8" s="77">
        <f t="shared" ref="DL8:DU8" si="8">DK9+1</f>
        <v>47880</v>
      </c>
      <c r="DM8" s="77">
        <f t="shared" si="8"/>
        <v>47908</v>
      </c>
      <c r="DN8" s="77">
        <f t="shared" si="8"/>
        <v>47939</v>
      </c>
      <c r="DO8" s="77">
        <f t="shared" si="8"/>
        <v>47969</v>
      </c>
      <c r="DP8" s="77">
        <f t="shared" si="8"/>
        <v>48000</v>
      </c>
      <c r="DQ8" s="77">
        <f t="shared" si="8"/>
        <v>48030</v>
      </c>
      <c r="DR8" s="77">
        <f t="shared" si="8"/>
        <v>48061</v>
      </c>
      <c r="DS8" s="77">
        <f t="shared" si="8"/>
        <v>48092</v>
      </c>
      <c r="DT8" s="77">
        <f t="shared" si="8"/>
        <v>48122</v>
      </c>
      <c r="DU8" s="77">
        <f t="shared" si="8"/>
        <v>48153</v>
      </c>
      <c r="DV8" s="121">
        <f>DI9+1</f>
        <v>47829</v>
      </c>
      <c r="DW8" s="70">
        <f>DV9+1</f>
        <v>48194</v>
      </c>
      <c r="DX8" s="93">
        <f>DW9+1</f>
        <v>48214</v>
      </c>
      <c r="DY8" s="93">
        <f t="shared" ref="DY8:EH8" si="9">DX9+1</f>
        <v>48245</v>
      </c>
      <c r="DZ8" s="93">
        <f t="shared" si="9"/>
        <v>48274</v>
      </c>
      <c r="EA8" s="93">
        <f t="shared" si="9"/>
        <v>48305</v>
      </c>
      <c r="EB8" s="93">
        <f t="shared" si="9"/>
        <v>48335</v>
      </c>
      <c r="EC8" s="93">
        <f t="shared" si="9"/>
        <v>48366</v>
      </c>
      <c r="ED8" s="93">
        <f t="shared" si="9"/>
        <v>48396</v>
      </c>
      <c r="EE8" s="93">
        <f t="shared" si="9"/>
        <v>48427</v>
      </c>
      <c r="EF8" s="93">
        <f t="shared" si="9"/>
        <v>48458</v>
      </c>
      <c r="EG8" s="93">
        <f t="shared" si="9"/>
        <v>48488</v>
      </c>
      <c r="EH8" s="93">
        <f t="shared" si="9"/>
        <v>48519</v>
      </c>
      <c r="EI8" s="125">
        <f>DV9+1</f>
        <v>48194</v>
      </c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</row>
    <row r="9" spans="1:151" s="71" customFormat="1" ht="12" x14ac:dyDescent="0.3">
      <c r="A9" s="66"/>
      <c r="B9" s="66"/>
      <c r="C9" s="66"/>
      <c r="D9" s="67"/>
      <c r="E9" s="68"/>
      <c r="F9" s="67"/>
      <c r="G9" s="67"/>
      <c r="H9" s="66"/>
      <c r="I9" s="66" t="s">
        <v>62</v>
      </c>
      <c r="J9" s="72">
        <f>EOMONTH(J8,0)</f>
        <v>44926</v>
      </c>
      <c r="K9" s="78">
        <f t="shared" ref="K9:U9" si="10">EOMONTH(K8,0)</f>
        <v>44957</v>
      </c>
      <c r="L9" s="78">
        <f t="shared" si="10"/>
        <v>44985</v>
      </c>
      <c r="M9" s="78">
        <f t="shared" si="10"/>
        <v>45016</v>
      </c>
      <c r="N9" s="78">
        <f t="shared" si="10"/>
        <v>45046</v>
      </c>
      <c r="O9" s="78">
        <f t="shared" si="10"/>
        <v>45077</v>
      </c>
      <c r="P9" s="78">
        <f t="shared" si="10"/>
        <v>45107</v>
      </c>
      <c r="Q9" s="78">
        <f t="shared" si="10"/>
        <v>45138</v>
      </c>
      <c r="R9" s="78">
        <f t="shared" si="10"/>
        <v>45169</v>
      </c>
      <c r="S9" s="78">
        <f t="shared" si="10"/>
        <v>45199</v>
      </c>
      <c r="T9" s="78">
        <f t="shared" si="10"/>
        <v>45230</v>
      </c>
      <c r="U9" s="78">
        <f t="shared" si="10"/>
        <v>45260</v>
      </c>
      <c r="V9" s="122">
        <f>V8+365+IF(MOD(YEAR(V8+365),4)=0,1,0)-1</f>
        <v>45271</v>
      </c>
      <c r="W9" s="72">
        <f>EOMONTH(W8,0)</f>
        <v>45291</v>
      </c>
      <c r="X9" s="78">
        <f t="shared" ref="X9:AH9" si="11">EOMONTH(X8,0)</f>
        <v>45322</v>
      </c>
      <c r="Y9" s="78">
        <f t="shared" si="11"/>
        <v>45351</v>
      </c>
      <c r="Z9" s="78">
        <f t="shared" si="11"/>
        <v>45382</v>
      </c>
      <c r="AA9" s="78">
        <f t="shared" si="11"/>
        <v>45412</v>
      </c>
      <c r="AB9" s="78">
        <f t="shared" si="11"/>
        <v>45443</v>
      </c>
      <c r="AC9" s="78">
        <f t="shared" si="11"/>
        <v>45473</v>
      </c>
      <c r="AD9" s="78">
        <f t="shared" si="11"/>
        <v>45504</v>
      </c>
      <c r="AE9" s="78">
        <f t="shared" si="11"/>
        <v>45535</v>
      </c>
      <c r="AF9" s="78">
        <f t="shared" si="11"/>
        <v>45565</v>
      </c>
      <c r="AG9" s="78">
        <f t="shared" si="11"/>
        <v>45596</v>
      </c>
      <c r="AH9" s="78">
        <f t="shared" si="11"/>
        <v>45626</v>
      </c>
      <c r="AI9" s="126">
        <f>AI8+365+IF(MOD(YEAR(AI8+365),4)=0,1,0)-1</f>
        <v>45637</v>
      </c>
      <c r="AJ9" s="72">
        <f>EOMONTH(AJ8,0)</f>
        <v>45657</v>
      </c>
      <c r="AK9" s="78">
        <f t="shared" ref="AK9:AU9" si="12">EOMONTH(AK8,0)</f>
        <v>45688</v>
      </c>
      <c r="AL9" s="78">
        <f t="shared" si="12"/>
        <v>45716</v>
      </c>
      <c r="AM9" s="78">
        <f t="shared" si="12"/>
        <v>45747</v>
      </c>
      <c r="AN9" s="78">
        <f t="shared" si="12"/>
        <v>45777</v>
      </c>
      <c r="AO9" s="78">
        <f t="shared" si="12"/>
        <v>45808</v>
      </c>
      <c r="AP9" s="78">
        <f t="shared" si="12"/>
        <v>45838</v>
      </c>
      <c r="AQ9" s="78">
        <f t="shared" si="12"/>
        <v>45869</v>
      </c>
      <c r="AR9" s="78">
        <f t="shared" si="12"/>
        <v>45900</v>
      </c>
      <c r="AS9" s="78">
        <f t="shared" si="12"/>
        <v>45930</v>
      </c>
      <c r="AT9" s="78">
        <f t="shared" si="12"/>
        <v>45961</v>
      </c>
      <c r="AU9" s="78">
        <f t="shared" si="12"/>
        <v>45991</v>
      </c>
      <c r="AV9" s="122">
        <f t="shared" ref="AV9:CI9" si="13">AV8+365+IF(MOD(YEAR(AV8+365),4)=0,1,0)-1</f>
        <v>46002</v>
      </c>
      <c r="AW9" s="72">
        <f>EOMONTH(AW8,0)</f>
        <v>46022</v>
      </c>
      <c r="AX9" s="78">
        <f t="shared" ref="AX9:BH9" si="14">EOMONTH(AX8,0)</f>
        <v>46053</v>
      </c>
      <c r="AY9" s="78">
        <f t="shared" si="14"/>
        <v>46081</v>
      </c>
      <c r="AZ9" s="78">
        <f t="shared" si="14"/>
        <v>46112</v>
      </c>
      <c r="BA9" s="78">
        <f t="shared" si="14"/>
        <v>46142</v>
      </c>
      <c r="BB9" s="78">
        <f t="shared" si="14"/>
        <v>46173</v>
      </c>
      <c r="BC9" s="78">
        <f t="shared" si="14"/>
        <v>46203</v>
      </c>
      <c r="BD9" s="78">
        <f t="shared" si="14"/>
        <v>46234</v>
      </c>
      <c r="BE9" s="78">
        <f t="shared" si="14"/>
        <v>46265</v>
      </c>
      <c r="BF9" s="78">
        <f t="shared" si="14"/>
        <v>46295</v>
      </c>
      <c r="BG9" s="78">
        <f t="shared" si="14"/>
        <v>46326</v>
      </c>
      <c r="BH9" s="78">
        <f t="shared" si="14"/>
        <v>46356</v>
      </c>
      <c r="BI9" s="126">
        <f t="shared" si="13"/>
        <v>46367</v>
      </c>
      <c r="BJ9" s="72">
        <f>EOMONTH(BJ8,0)</f>
        <v>46387</v>
      </c>
      <c r="BK9" s="78">
        <f t="shared" ref="BK9:BU9" si="15">EOMONTH(BK8,0)</f>
        <v>46418</v>
      </c>
      <c r="BL9" s="78">
        <f t="shared" si="15"/>
        <v>46446</v>
      </c>
      <c r="BM9" s="78">
        <f t="shared" si="15"/>
        <v>46477</v>
      </c>
      <c r="BN9" s="78">
        <f t="shared" si="15"/>
        <v>46507</v>
      </c>
      <c r="BO9" s="78">
        <f t="shared" si="15"/>
        <v>46538</v>
      </c>
      <c r="BP9" s="78">
        <f t="shared" si="15"/>
        <v>46568</v>
      </c>
      <c r="BQ9" s="78">
        <f t="shared" si="15"/>
        <v>46599</v>
      </c>
      <c r="BR9" s="78">
        <f t="shared" si="15"/>
        <v>46630</v>
      </c>
      <c r="BS9" s="78">
        <f t="shared" si="15"/>
        <v>46660</v>
      </c>
      <c r="BT9" s="78">
        <f t="shared" si="15"/>
        <v>46691</v>
      </c>
      <c r="BU9" s="78">
        <f t="shared" si="15"/>
        <v>46721</v>
      </c>
      <c r="BV9" s="122">
        <f t="shared" si="13"/>
        <v>46732</v>
      </c>
      <c r="BW9" s="72">
        <f>EOMONTH(BW8,0)</f>
        <v>46752</v>
      </c>
      <c r="BX9" s="78">
        <f t="shared" ref="BX9:CH9" si="16">EOMONTH(BX8,0)</f>
        <v>46783</v>
      </c>
      <c r="BY9" s="78">
        <f t="shared" si="16"/>
        <v>46812</v>
      </c>
      <c r="BZ9" s="78">
        <f t="shared" si="16"/>
        <v>46843</v>
      </c>
      <c r="CA9" s="78">
        <f t="shared" si="16"/>
        <v>46873</v>
      </c>
      <c r="CB9" s="78">
        <f t="shared" si="16"/>
        <v>46904</v>
      </c>
      <c r="CC9" s="78">
        <f t="shared" si="16"/>
        <v>46934</v>
      </c>
      <c r="CD9" s="78">
        <f t="shared" si="16"/>
        <v>46965</v>
      </c>
      <c r="CE9" s="78">
        <f t="shared" si="16"/>
        <v>46996</v>
      </c>
      <c r="CF9" s="78">
        <f t="shared" si="16"/>
        <v>47026</v>
      </c>
      <c r="CG9" s="78">
        <f t="shared" si="16"/>
        <v>47057</v>
      </c>
      <c r="CH9" s="78">
        <f t="shared" si="16"/>
        <v>47087</v>
      </c>
      <c r="CI9" s="126">
        <f t="shared" si="13"/>
        <v>47098</v>
      </c>
      <c r="CJ9" s="72">
        <f>EOMONTH(CJ8,0)</f>
        <v>47118</v>
      </c>
      <c r="CK9" s="78">
        <f t="shared" ref="CK9:CU9" si="17">EOMONTH(CK8,0)</f>
        <v>47149</v>
      </c>
      <c r="CL9" s="78">
        <f t="shared" si="17"/>
        <v>47177</v>
      </c>
      <c r="CM9" s="78">
        <f t="shared" si="17"/>
        <v>47208</v>
      </c>
      <c r="CN9" s="78">
        <f t="shared" si="17"/>
        <v>47238</v>
      </c>
      <c r="CO9" s="78">
        <f t="shared" si="17"/>
        <v>47269</v>
      </c>
      <c r="CP9" s="78">
        <f t="shared" si="17"/>
        <v>47299</v>
      </c>
      <c r="CQ9" s="78">
        <f t="shared" si="17"/>
        <v>47330</v>
      </c>
      <c r="CR9" s="78">
        <f t="shared" si="17"/>
        <v>47361</v>
      </c>
      <c r="CS9" s="78">
        <f t="shared" si="17"/>
        <v>47391</v>
      </c>
      <c r="CT9" s="78">
        <f t="shared" si="17"/>
        <v>47422</v>
      </c>
      <c r="CU9" s="78">
        <f t="shared" si="17"/>
        <v>47452</v>
      </c>
      <c r="CV9" s="122">
        <f t="shared" ref="CV9:DI9" si="18">CV8+365+IF(MOD(YEAR(CV8+365),4)=0,1,0)-1</f>
        <v>47463</v>
      </c>
      <c r="CW9" s="72">
        <f>EOMONTH(CW8,0)</f>
        <v>47483</v>
      </c>
      <c r="CX9" s="78">
        <f t="shared" ref="CX9:DH9" si="19">EOMONTH(CX8,0)</f>
        <v>47514</v>
      </c>
      <c r="CY9" s="78">
        <f t="shared" si="19"/>
        <v>47542</v>
      </c>
      <c r="CZ9" s="78">
        <f t="shared" si="19"/>
        <v>47573</v>
      </c>
      <c r="DA9" s="78">
        <f t="shared" si="19"/>
        <v>47603</v>
      </c>
      <c r="DB9" s="78">
        <f t="shared" si="19"/>
        <v>47634</v>
      </c>
      <c r="DC9" s="78">
        <f t="shared" si="19"/>
        <v>47664</v>
      </c>
      <c r="DD9" s="78">
        <f t="shared" si="19"/>
        <v>47695</v>
      </c>
      <c r="DE9" s="78">
        <f t="shared" si="19"/>
        <v>47726</v>
      </c>
      <c r="DF9" s="78">
        <f t="shared" si="19"/>
        <v>47756</v>
      </c>
      <c r="DG9" s="78">
        <f t="shared" si="19"/>
        <v>47787</v>
      </c>
      <c r="DH9" s="78">
        <f t="shared" si="19"/>
        <v>47817</v>
      </c>
      <c r="DI9" s="126">
        <f t="shared" si="18"/>
        <v>47828</v>
      </c>
      <c r="DJ9" s="72">
        <f>EOMONTH(DJ8,0)</f>
        <v>47848</v>
      </c>
      <c r="DK9" s="78">
        <f t="shared" ref="DK9:DU9" si="20">EOMONTH(DK8,0)</f>
        <v>47879</v>
      </c>
      <c r="DL9" s="78">
        <f t="shared" si="20"/>
        <v>47907</v>
      </c>
      <c r="DM9" s="78">
        <f t="shared" si="20"/>
        <v>47938</v>
      </c>
      <c r="DN9" s="78">
        <f t="shared" si="20"/>
        <v>47968</v>
      </c>
      <c r="DO9" s="78">
        <f t="shared" si="20"/>
        <v>47999</v>
      </c>
      <c r="DP9" s="78">
        <f t="shared" si="20"/>
        <v>48029</v>
      </c>
      <c r="DQ9" s="78">
        <f t="shared" si="20"/>
        <v>48060</v>
      </c>
      <c r="DR9" s="78">
        <f t="shared" si="20"/>
        <v>48091</v>
      </c>
      <c r="DS9" s="78">
        <f t="shared" si="20"/>
        <v>48121</v>
      </c>
      <c r="DT9" s="78">
        <f t="shared" si="20"/>
        <v>48152</v>
      </c>
      <c r="DU9" s="78">
        <f t="shared" si="20"/>
        <v>48182</v>
      </c>
      <c r="DV9" s="122">
        <f t="shared" ref="DV9:EI9" si="21">DV8+365+IF(MOD(YEAR(DV8+365),4)=0,1,0)-1</f>
        <v>48193</v>
      </c>
      <c r="DW9" s="72">
        <f>EOMONTH(DW8,0)</f>
        <v>48213</v>
      </c>
      <c r="DX9" s="78">
        <f t="shared" ref="DX9:EH9" si="22">EOMONTH(DX8,0)</f>
        <v>48244</v>
      </c>
      <c r="DY9" s="78">
        <f t="shared" si="22"/>
        <v>48273</v>
      </c>
      <c r="DZ9" s="78">
        <f t="shared" si="22"/>
        <v>48304</v>
      </c>
      <c r="EA9" s="78">
        <f t="shared" si="22"/>
        <v>48334</v>
      </c>
      <c r="EB9" s="78">
        <f t="shared" si="22"/>
        <v>48365</v>
      </c>
      <c r="EC9" s="78">
        <f t="shared" si="22"/>
        <v>48395</v>
      </c>
      <c r="ED9" s="78">
        <f t="shared" si="22"/>
        <v>48426</v>
      </c>
      <c r="EE9" s="78">
        <f t="shared" si="22"/>
        <v>48457</v>
      </c>
      <c r="EF9" s="78">
        <f t="shared" si="22"/>
        <v>48487</v>
      </c>
      <c r="EG9" s="78">
        <f t="shared" si="22"/>
        <v>48518</v>
      </c>
      <c r="EH9" s="78">
        <f t="shared" si="22"/>
        <v>48548</v>
      </c>
      <c r="EI9" s="126">
        <f t="shared" si="21"/>
        <v>48559</v>
      </c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</row>
    <row r="10" spans="1:151" x14ac:dyDescent="0.35">
      <c r="A10" s="11"/>
      <c r="B10" s="11"/>
      <c r="C10" s="11"/>
      <c r="D10" s="31"/>
      <c r="E10" s="8"/>
      <c r="F10" s="31"/>
      <c r="G10" s="31"/>
      <c r="H10" s="11"/>
      <c r="I10" s="10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23"/>
      <c r="W10" s="9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27"/>
      <c r="AJ10" s="9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23"/>
      <c r="AW10" s="9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27"/>
      <c r="BJ10" s="9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23"/>
      <c r="BW10" s="9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27"/>
      <c r="CJ10" s="9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23"/>
      <c r="CW10" s="9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27"/>
      <c r="DJ10" s="9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23"/>
      <c r="DW10" s="9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27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</row>
    <row r="11" spans="1:151" ht="40" customHeight="1" thickBot="1" x14ac:dyDescent="0.4">
      <c r="A11" s="4"/>
      <c r="B11" s="11" t="s">
        <v>63</v>
      </c>
      <c r="C11" s="11"/>
      <c r="D11" s="31"/>
      <c r="E11" s="130" t="s">
        <v>65</v>
      </c>
      <c r="F11" s="41"/>
      <c r="G11" s="162" t="s">
        <v>66</v>
      </c>
      <c r="H11" s="54" t="s">
        <v>67</v>
      </c>
      <c r="I11" s="4"/>
      <c r="J11" s="12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124"/>
      <c r="W11" s="13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28"/>
      <c r="AJ11" s="12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124"/>
      <c r="AW11" s="13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128"/>
      <c r="BJ11" s="12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124"/>
      <c r="BW11" s="13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128"/>
      <c r="CJ11" s="12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124"/>
      <c r="CW11" s="13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128"/>
      <c r="DJ11" s="12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124"/>
      <c r="DW11" s="1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128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</row>
    <row r="12" spans="1:151" x14ac:dyDescent="0.35">
      <c r="A12" s="1"/>
      <c r="B12" s="214" t="s">
        <v>28</v>
      </c>
      <c r="C12" s="238"/>
      <c r="D12" s="235" t="s">
        <v>150</v>
      </c>
      <c r="E12" s="189"/>
      <c r="F12" s="152" t="s">
        <v>70</v>
      </c>
      <c r="G12" s="161"/>
      <c r="H12" s="241" t="s">
        <v>151</v>
      </c>
      <c r="I12" s="95"/>
      <c r="J12" s="80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101"/>
      <c r="V12" s="100">
        <f t="shared" ref="V12:V50" si="23">SUM(J12:U12)</f>
        <v>0</v>
      </c>
      <c r="W12" s="88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90">
        <f t="shared" ref="AI12:AI50" si="24">SUM(W12:AH12)</f>
        <v>0</v>
      </c>
      <c r="AJ12" s="80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5">
        <f t="shared" ref="AV12:AV50" si="25">SUM(AJ12:AU12)</f>
        <v>0</v>
      </c>
      <c r="AW12" s="88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90">
        <f t="shared" ref="BI12:BI50" si="26">SUM(AW12:BH12)</f>
        <v>0</v>
      </c>
      <c r="BJ12" s="80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5">
        <f t="shared" ref="BV12:BV50" si="27">SUM(BJ12:BU12)</f>
        <v>0</v>
      </c>
      <c r="BW12" s="88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90">
        <f t="shared" ref="CI12:CI50" si="28">SUM(BW12:CH12)</f>
        <v>0</v>
      </c>
      <c r="CJ12" s="80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98"/>
      <c r="CV12" s="100">
        <f t="shared" ref="CV12:CV50" si="29">SUM(CJ12:CU12)</f>
        <v>0</v>
      </c>
      <c r="CW12" s="88"/>
      <c r="CX12" s="89"/>
      <c r="CY12" s="89"/>
      <c r="CZ12" s="89"/>
      <c r="DA12" s="89"/>
      <c r="DB12" s="89"/>
      <c r="DC12" s="89"/>
      <c r="DD12" s="89"/>
      <c r="DE12" s="89"/>
      <c r="DF12" s="89"/>
      <c r="DG12" s="89"/>
      <c r="DH12" s="89"/>
      <c r="DI12" s="90">
        <f t="shared" ref="DI12:DI50" si="30">SUM(CW12:DH12)</f>
        <v>0</v>
      </c>
      <c r="DJ12" s="80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98"/>
      <c r="DV12" s="100">
        <f t="shared" ref="DV12:DV50" si="31">SUM(DJ12:DU12)</f>
        <v>0</v>
      </c>
      <c r="DW12" s="88"/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90">
        <f t="shared" ref="EI12:EI50" si="32">SUM(DW12:EH12)</f>
        <v>0</v>
      </c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</row>
    <row r="13" spans="1:151" x14ac:dyDescent="0.35">
      <c r="A13" s="1"/>
      <c r="B13" s="215"/>
      <c r="C13" s="239"/>
      <c r="D13" s="236"/>
      <c r="E13" s="190"/>
      <c r="F13" s="61" t="s">
        <v>128</v>
      </c>
      <c r="G13" s="159"/>
      <c r="H13" s="242"/>
      <c r="I13" s="95"/>
      <c r="J13" s="16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7"/>
      <c r="V13" s="15">
        <f t="shared" si="23"/>
        <v>0</v>
      </c>
      <c r="W13" s="74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91">
        <f t="shared" si="24"/>
        <v>0</v>
      </c>
      <c r="AJ13" s="16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86">
        <f t="shared" si="25"/>
        <v>0</v>
      </c>
      <c r="AW13" s="74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91">
        <f t="shared" si="26"/>
        <v>0</v>
      </c>
      <c r="BJ13" s="16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86">
        <f t="shared" si="27"/>
        <v>0</v>
      </c>
      <c r="BW13" s="74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91">
        <f t="shared" si="28"/>
        <v>0</v>
      </c>
      <c r="CJ13" s="16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99"/>
      <c r="CV13" s="15">
        <f t="shared" si="29"/>
        <v>0</v>
      </c>
      <c r="CW13" s="74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91">
        <f t="shared" si="30"/>
        <v>0</v>
      </c>
      <c r="DJ13" s="16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99"/>
      <c r="DV13" s="15">
        <f t="shared" si="31"/>
        <v>0</v>
      </c>
      <c r="DW13" s="74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91">
        <f t="shared" si="32"/>
        <v>0</v>
      </c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</row>
    <row r="14" spans="1:151" x14ac:dyDescent="0.35">
      <c r="A14" s="11"/>
      <c r="B14" s="215"/>
      <c r="C14" s="239"/>
      <c r="D14" s="236"/>
      <c r="E14" s="190"/>
      <c r="F14" s="61" t="s">
        <v>128</v>
      </c>
      <c r="G14" s="159"/>
      <c r="H14" s="242"/>
      <c r="I14" s="95"/>
      <c r="J14" s="16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7"/>
      <c r="V14" s="15">
        <f t="shared" si="23"/>
        <v>0</v>
      </c>
      <c r="W14" s="74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91">
        <f t="shared" si="24"/>
        <v>0</v>
      </c>
      <c r="AJ14" s="16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86">
        <f t="shared" si="25"/>
        <v>0</v>
      </c>
      <c r="AW14" s="74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91">
        <f t="shared" si="26"/>
        <v>0</v>
      </c>
      <c r="BJ14" s="16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86">
        <f t="shared" si="27"/>
        <v>0</v>
      </c>
      <c r="BW14" s="74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91">
        <f t="shared" si="28"/>
        <v>0</v>
      </c>
      <c r="CJ14" s="16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99"/>
      <c r="CV14" s="15">
        <f t="shared" si="29"/>
        <v>0</v>
      </c>
      <c r="CW14" s="74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91">
        <f t="shared" si="30"/>
        <v>0</v>
      </c>
      <c r="DJ14" s="16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99"/>
      <c r="DV14" s="15">
        <f t="shared" si="31"/>
        <v>0</v>
      </c>
      <c r="DW14" s="74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91">
        <f t="shared" si="32"/>
        <v>0</v>
      </c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</row>
    <row r="15" spans="1:151" x14ac:dyDescent="0.35">
      <c r="A15" s="11"/>
      <c r="B15" s="215"/>
      <c r="C15" s="239"/>
      <c r="D15" s="236"/>
      <c r="E15" s="190"/>
      <c r="F15" s="61" t="s">
        <v>128</v>
      </c>
      <c r="G15" s="159"/>
      <c r="H15" s="242"/>
      <c r="I15" s="95"/>
      <c r="J15" s="16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7"/>
      <c r="V15" s="15">
        <f t="shared" si="23"/>
        <v>0</v>
      </c>
      <c r="W15" s="74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91">
        <f t="shared" si="24"/>
        <v>0</v>
      </c>
      <c r="AJ15" s="16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86">
        <f t="shared" si="25"/>
        <v>0</v>
      </c>
      <c r="AW15" s="74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91">
        <f t="shared" si="26"/>
        <v>0</v>
      </c>
      <c r="BJ15" s="16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86">
        <f t="shared" si="27"/>
        <v>0</v>
      </c>
      <c r="BW15" s="74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91">
        <f t="shared" si="28"/>
        <v>0</v>
      </c>
      <c r="CJ15" s="16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99"/>
      <c r="CV15" s="15">
        <f t="shared" si="29"/>
        <v>0</v>
      </c>
      <c r="CW15" s="74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91">
        <f t="shared" si="30"/>
        <v>0</v>
      </c>
      <c r="DJ15" s="16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99"/>
      <c r="DV15" s="15">
        <f t="shared" si="31"/>
        <v>0</v>
      </c>
      <c r="DW15" s="74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91">
        <f t="shared" si="32"/>
        <v>0</v>
      </c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</row>
    <row r="16" spans="1:151" x14ac:dyDescent="0.35">
      <c r="A16" s="11"/>
      <c r="B16" s="215"/>
      <c r="C16" s="239"/>
      <c r="D16" s="236"/>
      <c r="E16" s="190"/>
      <c r="F16" s="61" t="s">
        <v>128</v>
      </c>
      <c r="G16" s="159"/>
      <c r="H16" s="242"/>
      <c r="I16" s="95"/>
      <c r="J16" s="16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7"/>
      <c r="V16" s="15">
        <f t="shared" si="23"/>
        <v>0</v>
      </c>
      <c r="W16" s="74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91">
        <f t="shared" si="24"/>
        <v>0</v>
      </c>
      <c r="AJ16" s="16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86">
        <f t="shared" si="25"/>
        <v>0</v>
      </c>
      <c r="AW16" s="74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91">
        <f t="shared" si="26"/>
        <v>0</v>
      </c>
      <c r="BJ16" s="16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86">
        <f t="shared" si="27"/>
        <v>0</v>
      </c>
      <c r="BW16" s="74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91">
        <f t="shared" si="28"/>
        <v>0</v>
      </c>
      <c r="CJ16" s="16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99"/>
      <c r="CV16" s="15">
        <f t="shared" si="29"/>
        <v>0</v>
      </c>
      <c r="CW16" s="74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91">
        <f t="shared" si="30"/>
        <v>0</v>
      </c>
      <c r="DJ16" s="16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99"/>
      <c r="DV16" s="15">
        <f t="shared" si="31"/>
        <v>0</v>
      </c>
      <c r="DW16" s="74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91">
        <f t="shared" si="32"/>
        <v>0</v>
      </c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</row>
    <row r="17" spans="1:151" x14ac:dyDescent="0.35">
      <c r="A17" s="4"/>
      <c r="B17" s="215"/>
      <c r="C17" s="239"/>
      <c r="D17" s="236"/>
      <c r="E17" s="190"/>
      <c r="F17" s="61" t="s">
        <v>128</v>
      </c>
      <c r="G17" s="159"/>
      <c r="H17" s="242"/>
      <c r="I17" s="95"/>
      <c r="J17" s="16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7"/>
      <c r="V17" s="15">
        <f t="shared" si="23"/>
        <v>0</v>
      </c>
      <c r="W17" s="74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91">
        <f t="shared" si="24"/>
        <v>0</v>
      </c>
      <c r="AJ17" s="16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86">
        <f t="shared" si="25"/>
        <v>0</v>
      </c>
      <c r="AW17" s="74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91">
        <f t="shared" si="26"/>
        <v>0</v>
      </c>
      <c r="BJ17" s="16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86">
        <f t="shared" si="27"/>
        <v>0</v>
      </c>
      <c r="BW17" s="74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91">
        <f t="shared" si="28"/>
        <v>0</v>
      </c>
      <c r="CJ17" s="16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99"/>
      <c r="CV17" s="15">
        <f t="shared" si="29"/>
        <v>0</v>
      </c>
      <c r="CW17" s="74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91">
        <f t="shared" si="30"/>
        <v>0</v>
      </c>
      <c r="DJ17" s="16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99"/>
      <c r="DV17" s="15">
        <f t="shared" si="31"/>
        <v>0</v>
      </c>
      <c r="DW17" s="74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91">
        <f t="shared" si="32"/>
        <v>0</v>
      </c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</row>
    <row r="18" spans="1:151" x14ac:dyDescent="0.35">
      <c r="A18" s="4"/>
      <c r="B18" s="215"/>
      <c r="C18" s="239"/>
      <c r="D18" s="236"/>
      <c r="E18" s="190"/>
      <c r="F18" s="61" t="s">
        <v>128</v>
      </c>
      <c r="G18" s="159"/>
      <c r="H18" s="242"/>
      <c r="I18" s="95"/>
      <c r="J18" s="16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7"/>
      <c r="V18" s="15">
        <f t="shared" si="23"/>
        <v>0</v>
      </c>
      <c r="W18" s="74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91">
        <f t="shared" si="24"/>
        <v>0</v>
      </c>
      <c r="AJ18" s="16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86">
        <f t="shared" si="25"/>
        <v>0</v>
      </c>
      <c r="AW18" s="74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91">
        <f t="shared" si="26"/>
        <v>0</v>
      </c>
      <c r="BJ18" s="16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86">
        <f t="shared" si="27"/>
        <v>0</v>
      </c>
      <c r="BW18" s="74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91">
        <f t="shared" si="28"/>
        <v>0</v>
      </c>
      <c r="CJ18" s="16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99"/>
      <c r="CV18" s="15">
        <f t="shared" si="29"/>
        <v>0</v>
      </c>
      <c r="CW18" s="74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91">
        <f t="shared" si="30"/>
        <v>0</v>
      </c>
      <c r="DJ18" s="16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99"/>
      <c r="DV18" s="15">
        <f t="shared" si="31"/>
        <v>0</v>
      </c>
      <c r="DW18" s="74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91">
        <f t="shared" si="32"/>
        <v>0</v>
      </c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</row>
    <row r="19" spans="1:151" x14ac:dyDescent="0.35">
      <c r="A19" s="4"/>
      <c r="B19" s="215"/>
      <c r="C19" s="239"/>
      <c r="D19" s="236"/>
      <c r="E19" s="190"/>
      <c r="F19" s="61" t="s">
        <v>128</v>
      </c>
      <c r="G19" s="159"/>
      <c r="H19" s="242"/>
      <c r="I19" s="95"/>
      <c r="J19" s="16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7"/>
      <c r="V19" s="15">
        <f t="shared" si="23"/>
        <v>0</v>
      </c>
      <c r="W19" s="74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91">
        <f t="shared" si="24"/>
        <v>0</v>
      </c>
      <c r="AJ19" s="16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86">
        <f t="shared" si="25"/>
        <v>0</v>
      </c>
      <c r="AW19" s="74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91">
        <f t="shared" si="26"/>
        <v>0</v>
      </c>
      <c r="BJ19" s="16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86">
        <f t="shared" si="27"/>
        <v>0</v>
      </c>
      <c r="BW19" s="74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91">
        <f t="shared" si="28"/>
        <v>0</v>
      </c>
      <c r="CJ19" s="16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99"/>
      <c r="CV19" s="15">
        <f t="shared" si="29"/>
        <v>0</v>
      </c>
      <c r="CW19" s="74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91">
        <f t="shared" si="30"/>
        <v>0</v>
      </c>
      <c r="DJ19" s="16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99"/>
      <c r="DV19" s="15">
        <f t="shared" si="31"/>
        <v>0</v>
      </c>
      <c r="DW19" s="74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91">
        <f t="shared" si="32"/>
        <v>0</v>
      </c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</row>
    <row r="20" spans="1:151" ht="15" thickBot="1" x14ac:dyDescent="0.4">
      <c r="A20" s="4"/>
      <c r="B20" s="216"/>
      <c r="C20" s="240"/>
      <c r="D20" s="237"/>
      <c r="E20" s="191"/>
      <c r="F20" s="63" t="s">
        <v>128</v>
      </c>
      <c r="G20" s="160"/>
      <c r="H20" s="243"/>
      <c r="I20" s="95"/>
      <c r="J20" s="18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20"/>
      <c r="V20" s="21">
        <f t="shared" si="23"/>
        <v>0</v>
      </c>
      <c r="W20" s="75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92">
        <f t="shared" si="24"/>
        <v>0</v>
      </c>
      <c r="AJ20" s="18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87">
        <f t="shared" si="25"/>
        <v>0</v>
      </c>
      <c r="AW20" s="75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92">
        <f t="shared" si="26"/>
        <v>0</v>
      </c>
      <c r="BJ20" s="18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87">
        <f t="shared" si="27"/>
        <v>0</v>
      </c>
      <c r="BW20" s="75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92">
        <f t="shared" si="28"/>
        <v>0</v>
      </c>
      <c r="CJ20" s="18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02"/>
      <c r="CV20" s="21">
        <f t="shared" si="29"/>
        <v>0</v>
      </c>
      <c r="CW20" s="75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92">
        <f t="shared" si="30"/>
        <v>0</v>
      </c>
      <c r="DJ20" s="18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02"/>
      <c r="DV20" s="21">
        <f t="shared" si="31"/>
        <v>0</v>
      </c>
      <c r="DW20" s="75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92">
        <f t="shared" si="32"/>
        <v>0</v>
      </c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</row>
    <row r="21" spans="1:151" ht="15" thickBot="1" x14ac:dyDescent="0.4">
      <c r="A21" s="4"/>
      <c r="B21" s="1"/>
      <c r="C21" s="1"/>
      <c r="D21" s="1"/>
      <c r="E21" s="155"/>
      <c r="F21" s="1"/>
      <c r="G21" s="1"/>
      <c r="H21" s="106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</row>
    <row r="22" spans="1:151" ht="15" customHeight="1" x14ac:dyDescent="0.35">
      <c r="A22" s="4"/>
      <c r="B22" s="214" t="s">
        <v>32</v>
      </c>
      <c r="C22" s="238"/>
      <c r="D22" s="235" t="s">
        <v>152</v>
      </c>
      <c r="E22" s="189"/>
      <c r="F22" s="152" t="s">
        <v>70</v>
      </c>
      <c r="G22" s="161"/>
      <c r="H22" s="241" t="s">
        <v>151</v>
      </c>
      <c r="I22" s="95"/>
      <c r="J22" s="80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101"/>
      <c r="V22" s="100">
        <f t="shared" si="23"/>
        <v>0</v>
      </c>
      <c r="W22" s="88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90">
        <f t="shared" si="24"/>
        <v>0</v>
      </c>
      <c r="AJ22" s="80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5">
        <f t="shared" si="25"/>
        <v>0</v>
      </c>
      <c r="AW22" s="88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90">
        <f t="shared" si="26"/>
        <v>0</v>
      </c>
      <c r="BJ22" s="80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5">
        <f t="shared" si="27"/>
        <v>0</v>
      </c>
      <c r="BW22" s="88"/>
      <c r="BX22" s="89"/>
      <c r="BY22" s="89"/>
      <c r="BZ22" s="89"/>
      <c r="CA22" s="89"/>
      <c r="CB22" s="89"/>
      <c r="CC22" s="89"/>
      <c r="CD22" s="89"/>
      <c r="CE22" s="89"/>
      <c r="CF22" s="89"/>
      <c r="CG22" s="89"/>
      <c r="CH22" s="89"/>
      <c r="CI22" s="90">
        <f t="shared" si="28"/>
        <v>0</v>
      </c>
      <c r="CJ22" s="80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98"/>
      <c r="CV22" s="100">
        <f t="shared" si="29"/>
        <v>0</v>
      </c>
      <c r="CW22" s="88"/>
      <c r="CX22" s="89"/>
      <c r="CY22" s="89"/>
      <c r="CZ22" s="89"/>
      <c r="DA22" s="89"/>
      <c r="DB22" s="89"/>
      <c r="DC22" s="89"/>
      <c r="DD22" s="89"/>
      <c r="DE22" s="89"/>
      <c r="DF22" s="89"/>
      <c r="DG22" s="89"/>
      <c r="DH22" s="89"/>
      <c r="DI22" s="90">
        <f t="shared" si="30"/>
        <v>0</v>
      </c>
      <c r="DJ22" s="80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98"/>
      <c r="DV22" s="100">
        <f t="shared" si="31"/>
        <v>0</v>
      </c>
      <c r="DW22" s="88"/>
      <c r="DX22" s="89"/>
      <c r="DY22" s="89"/>
      <c r="DZ22" s="89"/>
      <c r="EA22" s="89"/>
      <c r="EB22" s="89"/>
      <c r="EC22" s="89"/>
      <c r="ED22" s="89"/>
      <c r="EE22" s="89"/>
      <c r="EF22" s="89"/>
      <c r="EG22" s="89"/>
      <c r="EH22" s="89"/>
      <c r="EI22" s="90">
        <f t="shared" si="32"/>
        <v>0</v>
      </c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</row>
    <row r="23" spans="1:151" x14ac:dyDescent="0.35">
      <c r="A23" s="4"/>
      <c r="B23" s="215"/>
      <c r="C23" s="239"/>
      <c r="D23" s="236"/>
      <c r="E23" s="190"/>
      <c r="F23" s="61" t="s">
        <v>128</v>
      </c>
      <c r="G23" s="159"/>
      <c r="H23" s="242"/>
      <c r="I23" s="95"/>
      <c r="J23" s="16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7"/>
      <c r="V23" s="15">
        <f t="shared" si="23"/>
        <v>0</v>
      </c>
      <c r="W23" s="74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91">
        <f t="shared" si="24"/>
        <v>0</v>
      </c>
      <c r="AJ23" s="16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86">
        <f t="shared" si="25"/>
        <v>0</v>
      </c>
      <c r="AW23" s="74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91">
        <f t="shared" si="26"/>
        <v>0</v>
      </c>
      <c r="BJ23" s="16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86">
        <f t="shared" si="27"/>
        <v>0</v>
      </c>
      <c r="BW23" s="74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91">
        <f t="shared" si="28"/>
        <v>0</v>
      </c>
      <c r="CJ23" s="16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99"/>
      <c r="CV23" s="15">
        <f t="shared" si="29"/>
        <v>0</v>
      </c>
      <c r="CW23" s="74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91">
        <f t="shared" si="30"/>
        <v>0</v>
      </c>
      <c r="DJ23" s="16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99"/>
      <c r="DV23" s="15">
        <f t="shared" si="31"/>
        <v>0</v>
      </c>
      <c r="DW23" s="74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91">
        <f t="shared" si="32"/>
        <v>0</v>
      </c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</row>
    <row r="24" spans="1:151" x14ac:dyDescent="0.35">
      <c r="A24" s="4"/>
      <c r="B24" s="215"/>
      <c r="C24" s="239"/>
      <c r="D24" s="236"/>
      <c r="E24" s="190"/>
      <c r="F24" s="61" t="s">
        <v>128</v>
      </c>
      <c r="G24" s="159"/>
      <c r="H24" s="242"/>
      <c r="I24" s="95"/>
      <c r="J24" s="16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7"/>
      <c r="V24" s="15">
        <f t="shared" si="23"/>
        <v>0</v>
      </c>
      <c r="W24" s="74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91">
        <f t="shared" si="24"/>
        <v>0</v>
      </c>
      <c r="AJ24" s="16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86">
        <f t="shared" si="25"/>
        <v>0</v>
      </c>
      <c r="AW24" s="74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91">
        <f t="shared" si="26"/>
        <v>0</v>
      </c>
      <c r="BJ24" s="16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86">
        <f t="shared" si="27"/>
        <v>0</v>
      </c>
      <c r="BW24" s="74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91">
        <f t="shared" si="28"/>
        <v>0</v>
      </c>
      <c r="CJ24" s="16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99"/>
      <c r="CV24" s="15">
        <f t="shared" si="29"/>
        <v>0</v>
      </c>
      <c r="CW24" s="74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91">
        <f t="shared" si="30"/>
        <v>0</v>
      </c>
      <c r="DJ24" s="16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99"/>
      <c r="DV24" s="15">
        <f t="shared" si="31"/>
        <v>0</v>
      </c>
      <c r="DW24" s="74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91">
        <f t="shared" si="32"/>
        <v>0</v>
      </c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</row>
    <row r="25" spans="1:151" x14ac:dyDescent="0.35">
      <c r="A25" s="4"/>
      <c r="B25" s="215"/>
      <c r="C25" s="239"/>
      <c r="D25" s="236"/>
      <c r="E25" s="190"/>
      <c r="F25" s="61" t="s">
        <v>128</v>
      </c>
      <c r="G25" s="159"/>
      <c r="H25" s="242"/>
      <c r="I25" s="95"/>
      <c r="J25" s="16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7"/>
      <c r="V25" s="15">
        <f t="shared" si="23"/>
        <v>0</v>
      </c>
      <c r="W25" s="74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91">
        <f t="shared" si="24"/>
        <v>0</v>
      </c>
      <c r="AJ25" s="16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86">
        <f t="shared" si="25"/>
        <v>0</v>
      </c>
      <c r="AW25" s="74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91">
        <f t="shared" si="26"/>
        <v>0</v>
      </c>
      <c r="BJ25" s="16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86">
        <f t="shared" si="27"/>
        <v>0</v>
      </c>
      <c r="BW25" s="74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91">
        <f t="shared" si="28"/>
        <v>0</v>
      </c>
      <c r="CJ25" s="16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99"/>
      <c r="CV25" s="15">
        <f t="shared" si="29"/>
        <v>0</v>
      </c>
      <c r="CW25" s="74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91">
        <f t="shared" si="30"/>
        <v>0</v>
      </c>
      <c r="DJ25" s="16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99"/>
      <c r="DV25" s="15">
        <f t="shared" si="31"/>
        <v>0</v>
      </c>
      <c r="DW25" s="74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91">
        <f t="shared" si="32"/>
        <v>0</v>
      </c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</row>
    <row r="26" spans="1:151" x14ac:dyDescent="0.35">
      <c r="A26" s="4"/>
      <c r="B26" s="215"/>
      <c r="C26" s="239"/>
      <c r="D26" s="236"/>
      <c r="E26" s="190"/>
      <c r="F26" s="61" t="s">
        <v>128</v>
      </c>
      <c r="G26" s="159"/>
      <c r="H26" s="242"/>
      <c r="I26" s="95"/>
      <c r="J26" s="16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7"/>
      <c r="V26" s="15">
        <f t="shared" si="23"/>
        <v>0</v>
      </c>
      <c r="W26" s="74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91">
        <f t="shared" si="24"/>
        <v>0</v>
      </c>
      <c r="AJ26" s="16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86">
        <f t="shared" si="25"/>
        <v>0</v>
      </c>
      <c r="AW26" s="74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91">
        <f t="shared" si="26"/>
        <v>0</v>
      </c>
      <c r="BJ26" s="16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86">
        <f t="shared" si="27"/>
        <v>0</v>
      </c>
      <c r="BW26" s="74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91">
        <f t="shared" si="28"/>
        <v>0</v>
      </c>
      <c r="CJ26" s="16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99"/>
      <c r="CV26" s="15">
        <f t="shared" si="29"/>
        <v>0</v>
      </c>
      <c r="CW26" s="74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91">
        <f t="shared" si="30"/>
        <v>0</v>
      </c>
      <c r="DJ26" s="16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99"/>
      <c r="DV26" s="15">
        <f t="shared" si="31"/>
        <v>0</v>
      </c>
      <c r="DW26" s="74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91">
        <f t="shared" si="32"/>
        <v>0</v>
      </c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</row>
    <row r="27" spans="1:151" x14ac:dyDescent="0.35">
      <c r="A27" s="4"/>
      <c r="B27" s="215"/>
      <c r="C27" s="239"/>
      <c r="D27" s="236"/>
      <c r="E27" s="190"/>
      <c r="F27" s="61" t="s">
        <v>128</v>
      </c>
      <c r="G27" s="159"/>
      <c r="H27" s="242"/>
      <c r="I27" s="95"/>
      <c r="J27" s="16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7"/>
      <c r="V27" s="15">
        <f t="shared" si="23"/>
        <v>0</v>
      </c>
      <c r="W27" s="74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91">
        <f t="shared" si="24"/>
        <v>0</v>
      </c>
      <c r="AJ27" s="16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86">
        <f t="shared" si="25"/>
        <v>0</v>
      </c>
      <c r="AW27" s="74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91">
        <f t="shared" si="26"/>
        <v>0</v>
      </c>
      <c r="BJ27" s="16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86">
        <f t="shared" si="27"/>
        <v>0</v>
      </c>
      <c r="BW27" s="74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91">
        <f t="shared" si="28"/>
        <v>0</v>
      </c>
      <c r="CJ27" s="16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99"/>
      <c r="CV27" s="15">
        <f t="shared" si="29"/>
        <v>0</v>
      </c>
      <c r="CW27" s="74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91">
        <f t="shared" si="30"/>
        <v>0</v>
      </c>
      <c r="DJ27" s="16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99"/>
      <c r="DV27" s="15">
        <f t="shared" si="31"/>
        <v>0</v>
      </c>
      <c r="DW27" s="74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91">
        <f t="shared" si="32"/>
        <v>0</v>
      </c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</row>
    <row r="28" spans="1:151" x14ac:dyDescent="0.35">
      <c r="A28" s="4"/>
      <c r="B28" s="215"/>
      <c r="C28" s="239"/>
      <c r="D28" s="236"/>
      <c r="E28" s="190"/>
      <c r="F28" s="61" t="s">
        <v>128</v>
      </c>
      <c r="G28" s="159"/>
      <c r="H28" s="242"/>
      <c r="I28" s="95"/>
      <c r="J28" s="16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7"/>
      <c r="V28" s="15">
        <f t="shared" si="23"/>
        <v>0</v>
      </c>
      <c r="W28" s="74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91">
        <f t="shared" si="24"/>
        <v>0</v>
      </c>
      <c r="AJ28" s="16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86">
        <f t="shared" si="25"/>
        <v>0</v>
      </c>
      <c r="AW28" s="74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91">
        <f t="shared" si="26"/>
        <v>0</v>
      </c>
      <c r="BJ28" s="16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86">
        <f t="shared" si="27"/>
        <v>0</v>
      </c>
      <c r="BW28" s="74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91">
        <f t="shared" si="28"/>
        <v>0</v>
      </c>
      <c r="CJ28" s="16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99"/>
      <c r="CV28" s="15">
        <f t="shared" si="29"/>
        <v>0</v>
      </c>
      <c r="CW28" s="74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91">
        <f t="shared" si="30"/>
        <v>0</v>
      </c>
      <c r="DJ28" s="16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99"/>
      <c r="DV28" s="15">
        <f t="shared" si="31"/>
        <v>0</v>
      </c>
      <c r="DW28" s="74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91">
        <f t="shared" si="32"/>
        <v>0</v>
      </c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</row>
    <row r="29" spans="1:151" x14ac:dyDescent="0.35">
      <c r="A29" s="4"/>
      <c r="B29" s="215"/>
      <c r="C29" s="239"/>
      <c r="D29" s="236"/>
      <c r="E29" s="190"/>
      <c r="F29" s="61" t="s">
        <v>128</v>
      </c>
      <c r="G29" s="159"/>
      <c r="H29" s="242"/>
      <c r="I29" s="95"/>
      <c r="J29" s="16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7"/>
      <c r="V29" s="15">
        <f t="shared" si="23"/>
        <v>0</v>
      </c>
      <c r="W29" s="74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91">
        <f t="shared" si="24"/>
        <v>0</v>
      </c>
      <c r="AJ29" s="16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86">
        <f t="shared" si="25"/>
        <v>0</v>
      </c>
      <c r="AW29" s="74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91">
        <f t="shared" si="26"/>
        <v>0</v>
      </c>
      <c r="BJ29" s="16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86">
        <f t="shared" si="27"/>
        <v>0</v>
      </c>
      <c r="BW29" s="74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91">
        <f t="shared" si="28"/>
        <v>0</v>
      </c>
      <c r="CJ29" s="16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99"/>
      <c r="CV29" s="15">
        <f t="shared" si="29"/>
        <v>0</v>
      </c>
      <c r="CW29" s="74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91">
        <f t="shared" si="30"/>
        <v>0</v>
      </c>
      <c r="DJ29" s="16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99"/>
      <c r="DV29" s="15">
        <f t="shared" si="31"/>
        <v>0</v>
      </c>
      <c r="DW29" s="74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91">
        <f t="shared" si="32"/>
        <v>0</v>
      </c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</row>
    <row r="30" spans="1:151" ht="15" thickBot="1" x14ac:dyDescent="0.4">
      <c r="A30" s="4"/>
      <c r="B30" s="216"/>
      <c r="C30" s="240"/>
      <c r="D30" s="237"/>
      <c r="E30" s="191"/>
      <c r="F30" s="63" t="s">
        <v>128</v>
      </c>
      <c r="G30" s="160"/>
      <c r="H30" s="243"/>
      <c r="I30" s="95"/>
      <c r="J30" s="18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20"/>
      <c r="V30" s="21">
        <f t="shared" si="23"/>
        <v>0</v>
      </c>
      <c r="W30" s="75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92">
        <f t="shared" si="24"/>
        <v>0</v>
      </c>
      <c r="AJ30" s="18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87">
        <f t="shared" si="25"/>
        <v>0</v>
      </c>
      <c r="AW30" s="75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92">
        <f t="shared" si="26"/>
        <v>0</v>
      </c>
      <c r="BJ30" s="18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87">
        <f t="shared" si="27"/>
        <v>0</v>
      </c>
      <c r="BW30" s="75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92">
        <f t="shared" si="28"/>
        <v>0</v>
      </c>
      <c r="CJ30" s="18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02"/>
      <c r="CV30" s="21">
        <f t="shared" si="29"/>
        <v>0</v>
      </c>
      <c r="CW30" s="75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92">
        <f t="shared" si="30"/>
        <v>0</v>
      </c>
      <c r="DJ30" s="18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02"/>
      <c r="DV30" s="21">
        <f t="shared" si="31"/>
        <v>0</v>
      </c>
      <c r="DW30" s="75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92">
        <f t="shared" si="32"/>
        <v>0</v>
      </c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</row>
    <row r="31" spans="1:151" ht="15" thickBot="1" x14ac:dyDescent="0.4">
      <c r="A31" s="4"/>
      <c r="B31" s="1"/>
      <c r="C31" s="1"/>
      <c r="D31" s="97"/>
      <c r="E31" s="157"/>
      <c r="F31" s="97"/>
      <c r="G31" s="97"/>
      <c r="H31" s="110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7"/>
      <c r="CO31" s="97"/>
      <c r="CP31" s="97"/>
      <c r="CQ31" s="97"/>
      <c r="CR31" s="97"/>
      <c r="CS31" s="97"/>
      <c r="CT31" s="97"/>
      <c r="CU31" s="97"/>
      <c r="CV31" s="97"/>
      <c r="CW31" s="97"/>
      <c r="CX31" s="97"/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97"/>
      <c r="DR31" s="97"/>
      <c r="DS31" s="97"/>
      <c r="DT31" s="97"/>
      <c r="DU31" s="97"/>
      <c r="DV31" s="97"/>
      <c r="DW31" s="97"/>
      <c r="DX31" s="97"/>
      <c r="DY31" s="97"/>
      <c r="DZ31" s="97"/>
      <c r="EA31" s="97"/>
      <c r="EB31" s="97"/>
      <c r="EC31" s="97"/>
      <c r="ED31" s="97"/>
      <c r="EE31" s="97"/>
      <c r="EF31" s="97"/>
      <c r="EG31" s="97"/>
      <c r="EH31" s="97"/>
      <c r="EI31" s="97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</row>
    <row r="32" spans="1:151" ht="15" customHeight="1" x14ac:dyDescent="0.35">
      <c r="A32" s="4"/>
      <c r="B32" s="214"/>
      <c r="C32" s="185"/>
      <c r="D32" s="225" t="s">
        <v>128</v>
      </c>
      <c r="E32" s="189"/>
      <c r="F32" s="152" t="s">
        <v>70</v>
      </c>
      <c r="G32" s="161"/>
      <c r="H32" s="241" t="s">
        <v>151</v>
      </c>
      <c r="I32" s="95"/>
      <c r="J32" s="80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101"/>
      <c r="V32" s="100">
        <f t="shared" si="23"/>
        <v>0</v>
      </c>
      <c r="W32" s="88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90">
        <f t="shared" si="24"/>
        <v>0</v>
      </c>
      <c r="AJ32" s="80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5">
        <f t="shared" si="25"/>
        <v>0</v>
      </c>
      <c r="AW32" s="88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90">
        <f t="shared" si="26"/>
        <v>0</v>
      </c>
      <c r="BJ32" s="80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5">
        <f t="shared" si="27"/>
        <v>0</v>
      </c>
      <c r="BW32" s="88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90">
        <f t="shared" si="28"/>
        <v>0</v>
      </c>
      <c r="CJ32" s="80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98"/>
      <c r="CV32" s="100">
        <f t="shared" si="29"/>
        <v>0</v>
      </c>
      <c r="CW32" s="88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90">
        <f t="shared" si="30"/>
        <v>0</v>
      </c>
      <c r="DJ32" s="80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98"/>
      <c r="DV32" s="100">
        <f t="shared" si="31"/>
        <v>0</v>
      </c>
      <c r="DW32" s="88"/>
      <c r="DX32" s="89"/>
      <c r="DY32" s="89"/>
      <c r="DZ32" s="89"/>
      <c r="EA32" s="89"/>
      <c r="EB32" s="89"/>
      <c r="EC32" s="89"/>
      <c r="ED32" s="89"/>
      <c r="EE32" s="89"/>
      <c r="EF32" s="89"/>
      <c r="EG32" s="89"/>
      <c r="EH32" s="89"/>
      <c r="EI32" s="90">
        <f t="shared" si="32"/>
        <v>0</v>
      </c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</row>
    <row r="33" spans="1:151" x14ac:dyDescent="0.35">
      <c r="A33" s="4"/>
      <c r="B33" s="215"/>
      <c r="C33" s="186"/>
      <c r="D33" s="226"/>
      <c r="E33" s="190"/>
      <c r="F33" s="61" t="s">
        <v>128</v>
      </c>
      <c r="G33" s="159"/>
      <c r="H33" s="242"/>
      <c r="I33" s="95"/>
      <c r="J33" s="16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7"/>
      <c r="V33" s="15">
        <f t="shared" si="23"/>
        <v>0</v>
      </c>
      <c r="W33" s="74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91">
        <f t="shared" si="24"/>
        <v>0</v>
      </c>
      <c r="AJ33" s="16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86">
        <f t="shared" si="25"/>
        <v>0</v>
      </c>
      <c r="AW33" s="74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91">
        <f t="shared" si="26"/>
        <v>0</v>
      </c>
      <c r="BJ33" s="16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86">
        <f t="shared" si="27"/>
        <v>0</v>
      </c>
      <c r="BW33" s="74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91">
        <f t="shared" si="28"/>
        <v>0</v>
      </c>
      <c r="CJ33" s="16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99"/>
      <c r="CV33" s="15">
        <f t="shared" si="29"/>
        <v>0</v>
      </c>
      <c r="CW33" s="74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91">
        <f t="shared" si="30"/>
        <v>0</v>
      </c>
      <c r="DJ33" s="16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99"/>
      <c r="DV33" s="15">
        <f t="shared" si="31"/>
        <v>0</v>
      </c>
      <c r="DW33" s="74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91">
        <f t="shared" si="32"/>
        <v>0</v>
      </c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</row>
    <row r="34" spans="1:151" x14ac:dyDescent="0.35">
      <c r="A34" s="4"/>
      <c r="B34" s="215"/>
      <c r="C34" s="186"/>
      <c r="D34" s="226"/>
      <c r="E34" s="190"/>
      <c r="F34" s="61" t="s">
        <v>128</v>
      </c>
      <c r="G34" s="159"/>
      <c r="H34" s="242"/>
      <c r="I34" s="95"/>
      <c r="J34" s="16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7"/>
      <c r="V34" s="15">
        <f t="shared" si="23"/>
        <v>0</v>
      </c>
      <c r="W34" s="74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91">
        <f t="shared" si="24"/>
        <v>0</v>
      </c>
      <c r="AJ34" s="16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86">
        <f t="shared" si="25"/>
        <v>0</v>
      </c>
      <c r="AW34" s="74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91">
        <f t="shared" si="26"/>
        <v>0</v>
      </c>
      <c r="BJ34" s="16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86">
        <f t="shared" si="27"/>
        <v>0</v>
      </c>
      <c r="BW34" s="74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91">
        <f t="shared" si="28"/>
        <v>0</v>
      </c>
      <c r="CJ34" s="16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99"/>
      <c r="CV34" s="15">
        <f t="shared" si="29"/>
        <v>0</v>
      </c>
      <c r="CW34" s="74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91">
        <f t="shared" si="30"/>
        <v>0</v>
      </c>
      <c r="DJ34" s="16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99"/>
      <c r="DV34" s="15">
        <f t="shared" si="31"/>
        <v>0</v>
      </c>
      <c r="DW34" s="74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91">
        <f t="shared" si="32"/>
        <v>0</v>
      </c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</row>
    <row r="35" spans="1:151" x14ac:dyDescent="0.35">
      <c r="A35" s="4"/>
      <c r="B35" s="215"/>
      <c r="C35" s="186"/>
      <c r="D35" s="226"/>
      <c r="E35" s="190"/>
      <c r="F35" s="61" t="s">
        <v>128</v>
      </c>
      <c r="G35" s="159"/>
      <c r="H35" s="242"/>
      <c r="I35" s="95"/>
      <c r="J35" s="16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7"/>
      <c r="V35" s="15">
        <f t="shared" si="23"/>
        <v>0</v>
      </c>
      <c r="W35" s="74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91">
        <f t="shared" si="24"/>
        <v>0</v>
      </c>
      <c r="AJ35" s="16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86">
        <f t="shared" si="25"/>
        <v>0</v>
      </c>
      <c r="AW35" s="74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91">
        <f t="shared" si="26"/>
        <v>0</v>
      </c>
      <c r="BJ35" s="16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86">
        <f t="shared" si="27"/>
        <v>0</v>
      </c>
      <c r="BW35" s="74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91">
        <f t="shared" si="28"/>
        <v>0</v>
      </c>
      <c r="CJ35" s="16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99"/>
      <c r="CV35" s="15">
        <f t="shared" si="29"/>
        <v>0</v>
      </c>
      <c r="CW35" s="74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91">
        <f t="shared" si="30"/>
        <v>0</v>
      </c>
      <c r="DJ35" s="16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99"/>
      <c r="DV35" s="15">
        <f t="shared" si="31"/>
        <v>0</v>
      </c>
      <c r="DW35" s="74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91">
        <f t="shared" si="32"/>
        <v>0</v>
      </c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</row>
    <row r="36" spans="1:151" x14ac:dyDescent="0.35">
      <c r="A36" s="4"/>
      <c r="B36" s="215"/>
      <c r="C36" s="186"/>
      <c r="D36" s="226"/>
      <c r="E36" s="190"/>
      <c r="F36" s="61" t="s">
        <v>128</v>
      </c>
      <c r="G36" s="159"/>
      <c r="H36" s="242"/>
      <c r="I36" s="95"/>
      <c r="J36" s="16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7"/>
      <c r="V36" s="15">
        <f t="shared" si="23"/>
        <v>0</v>
      </c>
      <c r="W36" s="74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91">
        <f t="shared" si="24"/>
        <v>0</v>
      </c>
      <c r="AJ36" s="16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86">
        <f t="shared" si="25"/>
        <v>0</v>
      </c>
      <c r="AW36" s="74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91">
        <f t="shared" si="26"/>
        <v>0</v>
      </c>
      <c r="BJ36" s="16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86">
        <f t="shared" si="27"/>
        <v>0</v>
      </c>
      <c r="BW36" s="74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91">
        <f t="shared" si="28"/>
        <v>0</v>
      </c>
      <c r="CJ36" s="16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99"/>
      <c r="CV36" s="15">
        <f t="shared" si="29"/>
        <v>0</v>
      </c>
      <c r="CW36" s="74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91">
        <f t="shared" si="30"/>
        <v>0</v>
      </c>
      <c r="DJ36" s="16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99"/>
      <c r="DV36" s="15">
        <f t="shared" si="31"/>
        <v>0</v>
      </c>
      <c r="DW36" s="74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91">
        <f t="shared" si="32"/>
        <v>0</v>
      </c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</row>
    <row r="37" spans="1:151" x14ac:dyDescent="0.35">
      <c r="A37" s="4"/>
      <c r="B37" s="215"/>
      <c r="C37" s="186"/>
      <c r="D37" s="226"/>
      <c r="E37" s="190"/>
      <c r="F37" s="61" t="s">
        <v>128</v>
      </c>
      <c r="G37" s="159"/>
      <c r="H37" s="242"/>
      <c r="I37" s="95"/>
      <c r="J37" s="16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7"/>
      <c r="V37" s="15">
        <f t="shared" si="23"/>
        <v>0</v>
      </c>
      <c r="W37" s="74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91">
        <f t="shared" si="24"/>
        <v>0</v>
      </c>
      <c r="AJ37" s="16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86">
        <f t="shared" si="25"/>
        <v>0</v>
      </c>
      <c r="AW37" s="74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91">
        <f t="shared" si="26"/>
        <v>0</v>
      </c>
      <c r="BJ37" s="16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86">
        <f t="shared" si="27"/>
        <v>0</v>
      </c>
      <c r="BW37" s="74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91">
        <f t="shared" si="28"/>
        <v>0</v>
      </c>
      <c r="CJ37" s="16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99"/>
      <c r="CV37" s="15">
        <f t="shared" si="29"/>
        <v>0</v>
      </c>
      <c r="CW37" s="74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91">
        <f t="shared" si="30"/>
        <v>0</v>
      </c>
      <c r="DJ37" s="16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99"/>
      <c r="DV37" s="15">
        <f t="shared" si="31"/>
        <v>0</v>
      </c>
      <c r="DW37" s="74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91">
        <f t="shared" si="32"/>
        <v>0</v>
      </c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</row>
    <row r="38" spans="1:151" x14ac:dyDescent="0.35">
      <c r="A38" s="4"/>
      <c r="B38" s="215"/>
      <c r="C38" s="186"/>
      <c r="D38" s="226"/>
      <c r="E38" s="190"/>
      <c r="F38" s="61" t="s">
        <v>128</v>
      </c>
      <c r="G38" s="159"/>
      <c r="H38" s="242"/>
      <c r="I38" s="95"/>
      <c r="J38" s="16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7"/>
      <c r="V38" s="15">
        <f t="shared" si="23"/>
        <v>0</v>
      </c>
      <c r="W38" s="74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91">
        <f t="shared" si="24"/>
        <v>0</v>
      </c>
      <c r="AJ38" s="16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86">
        <f t="shared" si="25"/>
        <v>0</v>
      </c>
      <c r="AW38" s="74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91">
        <f t="shared" si="26"/>
        <v>0</v>
      </c>
      <c r="BJ38" s="16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86">
        <f t="shared" si="27"/>
        <v>0</v>
      </c>
      <c r="BW38" s="74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91">
        <f t="shared" si="28"/>
        <v>0</v>
      </c>
      <c r="CJ38" s="16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99"/>
      <c r="CV38" s="15">
        <f t="shared" si="29"/>
        <v>0</v>
      </c>
      <c r="CW38" s="74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91">
        <f t="shared" si="30"/>
        <v>0</v>
      </c>
      <c r="DJ38" s="16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99"/>
      <c r="DV38" s="15">
        <f t="shared" si="31"/>
        <v>0</v>
      </c>
      <c r="DW38" s="74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91">
        <f t="shared" si="32"/>
        <v>0</v>
      </c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</row>
    <row r="39" spans="1:151" x14ac:dyDescent="0.35">
      <c r="A39" s="4"/>
      <c r="B39" s="215"/>
      <c r="C39" s="186"/>
      <c r="D39" s="226"/>
      <c r="E39" s="190"/>
      <c r="F39" s="61" t="s">
        <v>128</v>
      </c>
      <c r="G39" s="159"/>
      <c r="H39" s="242"/>
      <c r="I39" s="95"/>
      <c r="J39" s="16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7"/>
      <c r="V39" s="15">
        <f t="shared" si="23"/>
        <v>0</v>
      </c>
      <c r="W39" s="74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91">
        <f t="shared" si="24"/>
        <v>0</v>
      </c>
      <c r="AJ39" s="16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86">
        <f t="shared" si="25"/>
        <v>0</v>
      </c>
      <c r="AW39" s="74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91">
        <f t="shared" si="26"/>
        <v>0</v>
      </c>
      <c r="BJ39" s="16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86">
        <f t="shared" si="27"/>
        <v>0</v>
      </c>
      <c r="BW39" s="74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91">
        <f t="shared" si="28"/>
        <v>0</v>
      </c>
      <c r="CJ39" s="16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99"/>
      <c r="CV39" s="15">
        <f t="shared" si="29"/>
        <v>0</v>
      </c>
      <c r="CW39" s="74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91">
        <f t="shared" si="30"/>
        <v>0</v>
      </c>
      <c r="DJ39" s="16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99"/>
      <c r="DV39" s="15">
        <f t="shared" si="31"/>
        <v>0</v>
      </c>
      <c r="DW39" s="74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91">
        <f t="shared" si="32"/>
        <v>0</v>
      </c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</row>
    <row r="40" spans="1:151" ht="15" thickBot="1" x14ac:dyDescent="0.4">
      <c r="A40" s="4"/>
      <c r="B40" s="216"/>
      <c r="C40" s="187"/>
      <c r="D40" s="227"/>
      <c r="E40" s="191"/>
      <c r="F40" s="63" t="s">
        <v>128</v>
      </c>
      <c r="G40" s="160"/>
      <c r="H40" s="243"/>
      <c r="I40" s="95"/>
      <c r="J40" s="18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20"/>
      <c r="V40" s="21">
        <f t="shared" si="23"/>
        <v>0</v>
      </c>
      <c r="W40" s="75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92">
        <f t="shared" si="24"/>
        <v>0</v>
      </c>
      <c r="AJ40" s="18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87">
        <f t="shared" si="25"/>
        <v>0</v>
      </c>
      <c r="AW40" s="75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92">
        <f t="shared" si="26"/>
        <v>0</v>
      </c>
      <c r="BJ40" s="18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87">
        <f t="shared" si="27"/>
        <v>0</v>
      </c>
      <c r="BW40" s="75"/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92">
        <f t="shared" si="28"/>
        <v>0</v>
      </c>
      <c r="CJ40" s="18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02"/>
      <c r="CV40" s="21">
        <f t="shared" si="29"/>
        <v>0</v>
      </c>
      <c r="CW40" s="75"/>
      <c r="CX40" s="76"/>
      <c r="CY40" s="76"/>
      <c r="CZ40" s="76"/>
      <c r="DA40" s="76"/>
      <c r="DB40" s="76"/>
      <c r="DC40" s="76"/>
      <c r="DD40" s="76"/>
      <c r="DE40" s="76"/>
      <c r="DF40" s="76"/>
      <c r="DG40" s="76"/>
      <c r="DH40" s="76"/>
      <c r="DI40" s="92">
        <f t="shared" si="30"/>
        <v>0</v>
      </c>
      <c r="DJ40" s="18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02"/>
      <c r="DV40" s="21">
        <f t="shared" si="31"/>
        <v>0</v>
      </c>
      <c r="DW40" s="75"/>
      <c r="DX40" s="76"/>
      <c r="DY40" s="76"/>
      <c r="DZ40" s="76"/>
      <c r="EA40" s="76"/>
      <c r="EB40" s="76"/>
      <c r="EC40" s="76"/>
      <c r="ED40" s="76"/>
      <c r="EE40" s="76"/>
      <c r="EF40" s="76"/>
      <c r="EG40" s="76"/>
      <c r="EH40" s="76"/>
      <c r="EI40" s="92">
        <f t="shared" si="32"/>
        <v>0</v>
      </c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</row>
    <row r="41" spans="1:151" ht="15" thickBot="1" x14ac:dyDescent="0.4">
      <c r="A41" s="4"/>
      <c r="B41" s="1"/>
      <c r="C41" s="1"/>
      <c r="D41" s="97"/>
      <c r="E41" s="157"/>
      <c r="F41" s="97"/>
      <c r="G41" s="97"/>
      <c r="H41" s="110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97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7"/>
      <c r="CJ41" s="97"/>
      <c r="CK41" s="97"/>
      <c r="CL41" s="97"/>
      <c r="CM41" s="97"/>
      <c r="CN41" s="97"/>
      <c r="CO41" s="97"/>
      <c r="CP41" s="97"/>
      <c r="CQ41" s="97"/>
      <c r="CR41" s="97"/>
      <c r="CS41" s="97"/>
      <c r="CT41" s="97"/>
      <c r="CU41" s="97"/>
      <c r="CV41" s="97"/>
      <c r="CW41" s="97"/>
      <c r="CX41" s="97"/>
      <c r="CY41" s="97"/>
      <c r="CZ41" s="97"/>
      <c r="DA41" s="97"/>
      <c r="DB41" s="97"/>
      <c r="DC41" s="97"/>
      <c r="DD41" s="97"/>
      <c r="DE41" s="97"/>
      <c r="DF41" s="97"/>
      <c r="DG41" s="97"/>
      <c r="DH41" s="97"/>
      <c r="DI41" s="97"/>
      <c r="DJ41" s="97"/>
      <c r="DK41" s="97"/>
      <c r="DL41" s="97"/>
      <c r="DM41" s="97"/>
      <c r="DN41" s="97"/>
      <c r="DO41" s="97"/>
      <c r="DP41" s="97"/>
      <c r="DQ41" s="97"/>
      <c r="DR41" s="97"/>
      <c r="DS41" s="97"/>
      <c r="DT41" s="97"/>
      <c r="DU41" s="97"/>
      <c r="DV41" s="97"/>
      <c r="DW41" s="97"/>
      <c r="DX41" s="97"/>
      <c r="DY41" s="97"/>
      <c r="DZ41" s="97"/>
      <c r="EA41" s="97"/>
      <c r="EB41" s="97"/>
      <c r="EC41" s="97"/>
      <c r="ED41" s="97"/>
      <c r="EE41" s="97"/>
      <c r="EF41" s="97"/>
      <c r="EG41" s="97"/>
      <c r="EH41" s="97"/>
      <c r="EI41" s="97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</row>
    <row r="42" spans="1:151" ht="15" customHeight="1" x14ac:dyDescent="0.35">
      <c r="A42" s="4"/>
      <c r="B42" s="214"/>
      <c r="C42" s="185"/>
      <c r="D42" s="225" t="s">
        <v>128</v>
      </c>
      <c r="E42" s="189"/>
      <c r="F42" s="152" t="s">
        <v>70</v>
      </c>
      <c r="G42" s="161"/>
      <c r="H42" s="241" t="s">
        <v>151</v>
      </c>
      <c r="I42" s="95"/>
      <c r="J42" s="80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101"/>
      <c r="V42" s="100">
        <f t="shared" si="23"/>
        <v>0</v>
      </c>
      <c r="W42" s="88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90">
        <f t="shared" si="24"/>
        <v>0</v>
      </c>
      <c r="AJ42" s="80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5">
        <f t="shared" si="25"/>
        <v>0</v>
      </c>
      <c r="AW42" s="88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90">
        <f t="shared" si="26"/>
        <v>0</v>
      </c>
      <c r="BJ42" s="80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5">
        <f t="shared" si="27"/>
        <v>0</v>
      </c>
      <c r="BW42" s="88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90">
        <f t="shared" si="28"/>
        <v>0</v>
      </c>
      <c r="CJ42" s="80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98"/>
      <c r="CV42" s="100">
        <f t="shared" si="29"/>
        <v>0</v>
      </c>
      <c r="CW42" s="88"/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9"/>
      <c r="DI42" s="90">
        <f t="shared" si="30"/>
        <v>0</v>
      </c>
      <c r="DJ42" s="80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98"/>
      <c r="DV42" s="100">
        <f t="shared" si="31"/>
        <v>0</v>
      </c>
      <c r="DW42" s="88"/>
      <c r="DX42" s="89"/>
      <c r="DY42" s="89"/>
      <c r="DZ42" s="89"/>
      <c r="EA42" s="89"/>
      <c r="EB42" s="89"/>
      <c r="EC42" s="89"/>
      <c r="ED42" s="89"/>
      <c r="EE42" s="89"/>
      <c r="EF42" s="89"/>
      <c r="EG42" s="89"/>
      <c r="EH42" s="89"/>
      <c r="EI42" s="90">
        <f t="shared" si="32"/>
        <v>0</v>
      </c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</row>
    <row r="43" spans="1:151" x14ac:dyDescent="0.35">
      <c r="A43" s="4"/>
      <c r="B43" s="215"/>
      <c r="C43" s="186"/>
      <c r="D43" s="226"/>
      <c r="E43" s="190"/>
      <c r="F43" s="61" t="s">
        <v>128</v>
      </c>
      <c r="G43" s="159"/>
      <c r="H43" s="242"/>
      <c r="I43" s="95"/>
      <c r="J43" s="16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7"/>
      <c r="V43" s="15">
        <f t="shared" si="23"/>
        <v>0</v>
      </c>
      <c r="W43" s="74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91">
        <f t="shared" si="24"/>
        <v>0</v>
      </c>
      <c r="AJ43" s="16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86">
        <f t="shared" si="25"/>
        <v>0</v>
      </c>
      <c r="AW43" s="74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91">
        <f t="shared" si="26"/>
        <v>0</v>
      </c>
      <c r="BJ43" s="16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86">
        <f t="shared" si="27"/>
        <v>0</v>
      </c>
      <c r="BW43" s="74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91">
        <f t="shared" si="28"/>
        <v>0</v>
      </c>
      <c r="CJ43" s="16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99"/>
      <c r="CV43" s="15">
        <f t="shared" si="29"/>
        <v>0</v>
      </c>
      <c r="CW43" s="74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91">
        <f t="shared" si="30"/>
        <v>0</v>
      </c>
      <c r="DJ43" s="16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99"/>
      <c r="DV43" s="15">
        <f t="shared" si="31"/>
        <v>0</v>
      </c>
      <c r="DW43" s="74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91">
        <f t="shared" si="32"/>
        <v>0</v>
      </c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</row>
    <row r="44" spans="1:151" x14ac:dyDescent="0.35">
      <c r="A44" s="4"/>
      <c r="B44" s="215"/>
      <c r="C44" s="186"/>
      <c r="D44" s="226"/>
      <c r="E44" s="190"/>
      <c r="F44" s="61" t="s">
        <v>128</v>
      </c>
      <c r="G44" s="159"/>
      <c r="H44" s="242"/>
      <c r="I44" s="95"/>
      <c r="J44" s="16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7"/>
      <c r="V44" s="15">
        <f t="shared" si="23"/>
        <v>0</v>
      </c>
      <c r="W44" s="74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91">
        <f t="shared" si="24"/>
        <v>0</v>
      </c>
      <c r="AJ44" s="16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86">
        <f t="shared" si="25"/>
        <v>0</v>
      </c>
      <c r="AW44" s="74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91">
        <f t="shared" si="26"/>
        <v>0</v>
      </c>
      <c r="BJ44" s="16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86">
        <f t="shared" si="27"/>
        <v>0</v>
      </c>
      <c r="BW44" s="74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91">
        <f t="shared" si="28"/>
        <v>0</v>
      </c>
      <c r="CJ44" s="16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99"/>
      <c r="CV44" s="15">
        <f t="shared" si="29"/>
        <v>0</v>
      </c>
      <c r="CW44" s="74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91">
        <f t="shared" si="30"/>
        <v>0</v>
      </c>
      <c r="DJ44" s="16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99"/>
      <c r="DV44" s="15">
        <f t="shared" si="31"/>
        <v>0</v>
      </c>
      <c r="DW44" s="74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91">
        <f t="shared" si="32"/>
        <v>0</v>
      </c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</row>
    <row r="45" spans="1:151" x14ac:dyDescent="0.35">
      <c r="A45" s="4"/>
      <c r="B45" s="215"/>
      <c r="C45" s="186"/>
      <c r="D45" s="226"/>
      <c r="E45" s="190"/>
      <c r="F45" s="61" t="s">
        <v>128</v>
      </c>
      <c r="G45" s="159"/>
      <c r="H45" s="242"/>
      <c r="I45" s="95"/>
      <c r="J45" s="16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7"/>
      <c r="V45" s="15">
        <f t="shared" si="23"/>
        <v>0</v>
      </c>
      <c r="W45" s="74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91">
        <f t="shared" si="24"/>
        <v>0</v>
      </c>
      <c r="AJ45" s="16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86">
        <f t="shared" si="25"/>
        <v>0</v>
      </c>
      <c r="AW45" s="74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91">
        <f t="shared" si="26"/>
        <v>0</v>
      </c>
      <c r="BJ45" s="16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86">
        <f t="shared" si="27"/>
        <v>0</v>
      </c>
      <c r="BW45" s="74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91">
        <f t="shared" si="28"/>
        <v>0</v>
      </c>
      <c r="CJ45" s="16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99"/>
      <c r="CV45" s="15">
        <f t="shared" si="29"/>
        <v>0</v>
      </c>
      <c r="CW45" s="74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91">
        <f t="shared" si="30"/>
        <v>0</v>
      </c>
      <c r="DJ45" s="16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99"/>
      <c r="DV45" s="15">
        <f t="shared" si="31"/>
        <v>0</v>
      </c>
      <c r="DW45" s="74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91">
        <f t="shared" si="32"/>
        <v>0</v>
      </c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</row>
    <row r="46" spans="1:151" x14ac:dyDescent="0.35">
      <c r="A46" s="4"/>
      <c r="B46" s="215"/>
      <c r="C46" s="186"/>
      <c r="D46" s="226"/>
      <c r="E46" s="190"/>
      <c r="F46" s="61" t="s">
        <v>128</v>
      </c>
      <c r="G46" s="159"/>
      <c r="H46" s="242"/>
      <c r="I46" s="95"/>
      <c r="J46" s="16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7"/>
      <c r="V46" s="15">
        <f t="shared" si="23"/>
        <v>0</v>
      </c>
      <c r="W46" s="74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91">
        <f t="shared" si="24"/>
        <v>0</v>
      </c>
      <c r="AJ46" s="16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86">
        <f t="shared" si="25"/>
        <v>0</v>
      </c>
      <c r="AW46" s="74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91">
        <f t="shared" si="26"/>
        <v>0</v>
      </c>
      <c r="BJ46" s="16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86">
        <f t="shared" si="27"/>
        <v>0</v>
      </c>
      <c r="BW46" s="74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91">
        <f t="shared" si="28"/>
        <v>0</v>
      </c>
      <c r="CJ46" s="16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99"/>
      <c r="CV46" s="15">
        <f t="shared" si="29"/>
        <v>0</v>
      </c>
      <c r="CW46" s="74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91">
        <f t="shared" si="30"/>
        <v>0</v>
      </c>
      <c r="DJ46" s="16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99"/>
      <c r="DV46" s="15">
        <f t="shared" si="31"/>
        <v>0</v>
      </c>
      <c r="DW46" s="74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91">
        <f t="shared" si="32"/>
        <v>0</v>
      </c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</row>
    <row r="47" spans="1:151" x14ac:dyDescent="0.35">
      <c r="A47" s="4"/>
      <c r="B47" s="215"/>
      <c r="C47" s="186"/>
      <c r="D47" s="226"/>
      <c r="E47" s="190"/>
      <c r="F47" s="61" t="s">
        <v>128</v>
      </c>
      <c r="G47" s="159"/>
      <c r="H47" s="242"/>
      <c r="I47" s="95"/>
      <c r="J47" s="16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7"/>
      <c r="V47" s="15">
        <f t="shared" si="23"/>
        <v>0</v>
      </c>
      <c r="W47" s="74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91">
        <f t="shared" si="24"/>
        <v>0</v>
      </c>
      <c r="AJ47" s="16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86">
        <f t="shared" si="25"/>
        <v>0</v>
      </c>
      <c r="AW47" s="74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91">
        <f t="shared" si="26"/>
        <v>0</v>
      </c>
      <c r="BJ47" s="16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86">
        <f t="shared" si="27"/>
        <v>0</v>
      </c>
      <c r="BW47" s="74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91">
        <f t="shared" si="28"/>
        <v>0</v>
      </c>
      <c r="CJ47" s="16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99"/>
      <c r="CV47" s="15">
        <f t="shared" si="29"/>
        <v>0</v>
      </c>
      <c r="CW47" s="74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91">
        <f t="shared" si="30"/>
        <v>0</v>
      </c>
      <c r="DJ47" s="16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99"/>
      <c r="DV47" s="15">
        <f t="shared" si="31"/>
        <v>0</v>
      </c>
      <c r="DW47" s="74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91">
        <f t="shared" si="32"/>
        <v>0</v>
      </c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</row>
    <row r="48" spans="1:151" x14ac:dyDescent="0.35">
      <c r="A48" s="4"/>
      <c r="B48" s="215"/>
      <c r="C48" s="186"/>
      <c r="D48" s="226"/>
      <c r="E48" s="190"/>
      <c r="F48" s="61" t="s">
        <v>128</v>
      </c>
      <c r="G48" s="159"/>
      <c r="H48" s="242"/>
      <c r="I48" s="95"/>
      <c r="J48" s="16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7"/>
      <c r="V48" s="15">
        <f t="shared" si="23"/>
        <v>0</v>
      </c>
      <c r="W48" s="74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91">
        <f t="shared" si="24"/>
        <v>0</v>
      </c>
      <c r="AJ48" s="16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86">
        <f t="shared" si="25"/>
        <v>0</v>
      </c>
      <c r="AW48" s="74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91">
        <f t="shared" si="26"/>
        <v>0</v>
      </c>
      <c r="BJ48" s="16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86">
        <f t="shared" si="27"/>
        <v>0</v>
      </c>
      <c r="BW48" s="74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91">
        <f t="shared" si="28"/>
        <v>0</v>
      </c>
      <c r="CJ48" s="16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99"/>
      <c r="CV48" s="15">
        <f t="shared" si="29"/>
        <v>0</v>
      </c>
      <c r="CW48" s="74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91">
        <f t="shared" si="30"/>
        <v>0</v>
      </c>
      <c r="DJ48" s="16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99"/>
      <c r="DV48" s="15">
        <f t="shared" si="31"/>
        <v>0</v>
      </c>
      <c r="DW48" s="74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91">
        <f t="shared" si="32"/>
        <v>0</v>
      </c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</row>
    <row r="49" spans="1:151" x14ac:dyDescent="0.35">
      <c r="A49" s="4"/>
      <c r="B49" s="215"/>
      <c r="C49" s="186"/>
      <c r="D49" s="226"/>
      <c r="E49" s="190"/>
      <c r="F49" s="61" t="s">
        <v>128</v>
      </c>
      <c r="G49" s="159"/>
      <c r="H49" s="242"/>
      <c r="I49" s="95"/>
      <c r="J49" s="16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7"/>
      <c r="V49" s="15">
        <f t="shared" si="23"/>
        <v>0</v>
      </c>
      <c r="W49" s="74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91">
        <f t="shared" si="24"/>
        <v>0</v>
      </c>
      <c r="AJ49" s="16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86">
        <f t="shared" si="25"/>
        <v>0</v>
      </c>
      <c r="AW49" s="74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91">
        <f t="shared" si="26"/>
        <v>0</v>
      </c>
      <c r="BJ49" s="16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86">
        <f t="shared" si="27"/>
        <v>0</v>
      </c>
      <c r="BW49" s="74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91">
        <f t="shared" si="28"/>
        <v>0</v>
      </c>
      <c r="CJ49" s="16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99"/>
      <c r="CV49" s="15">
        <f t="shared" si="29"/>
        <v>0</v>
      </c>
      <c r="CW49" s="74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91">
        <f t="shared" si="30"/>
        <v>0</v>
      </c>
      <c r="DJ49" s="16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99"/>
      <c r="DV49" s="15">
        <f t="shared" si="31"/>
        <v>0</v>
      </c>
      <c r="DW49" s="74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91">
        <f t="shared" si="32"/>
        <v>0</v>
      </c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</row>
    <row r="50" spans="1:151" ht="15" thickBot="1" x14ac:dyDescent="0.4">
      <c r="A50" s="4"/>
      <c r="B50" s="216"/>
      <c r="C50" s="187"/>
      <c r="D50" s="227"/>
      <c r="E50" s="191"/>
      <c r="F50" s="63" t="s">
        <v>128</v>
      </c>
      <c r="G50" s="160"/>
      <c r="H50" s="243"/>
      <c r="I50" s="95"/>
      <c r="J50" s="18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20"/>
      <c r="V50" s="21">
        <f t="shared" si="23"/>
        <v>0</v>
      </c>
      <c r="W50" s="75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92">
        <f t="shared" si="24"/>
        <v>0</v>
      </c>
      <c r="AJ50" s="18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87">
        <f t="shared" si="25"/>
        <v>0</v>
      </c>
      <c r="AW50" s="75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92">
        <f t="shared" si="26"/>
        <v>0</v>
      </c>
      <c r="BJ50" s="18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87">
        <f t="shared" si="27"/>
        <v>0</v>
      </c>
      <c r="BW50" s="75"/>
      <c r="BX50" s="76"/>
      <c r="BY50" s="76"/>
      <c r="BZ50" s="76"/>
      <c r="CA50" s="76"/>
      <c r="CB50" s="76"/>
      <c r="CC50" s="76"/>
      <c r="CD50" s="76"/>
      <c r="CE50" s="76"/>
      <c r="CF50" s="76"/>
      <c r="CG50" s="76"/>
      <c r="CH50" s="76"/>
      <c r="CI50" s="92">
        <f t="shared" si="28"/>
        <v>0</v>
      </c>
      <c r="CJ50" s="18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02"/>
      <c r="CV50" s="21">
        <f t="shared" si="29"/>
        <v>0</v>
      </c>
      <c r="CW50" s="75"/>
      <c r="CX50" s="76"/>
      <c r="CY50" s="76"/>
      <c r="CZ50" s="76"/>
      <c r="DA50" s="76"/>
      <c r="DB50" s="76"/>
      <c r="DC50" s="76"/>
      <c r="DD50" s="76"/>
      <c r="DE50" s="76"/>
      <c r="DF50" s="76"/>
      <c r="DG50" s="76"/>
      <c r="DH50" s="76"/>
      <c r="DI50" s="92">
        <f t="shared" si="30"/>
        <v>0</v>
      </c>
      <c r="DJ50" s="18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02"/>
      <c r="DV50" s="21">
        <f t="shared" si="31"/>
        <v>0</v>
      </c>
      <c r="DW50" s="75"/>
      <c r="DX50" s="76"/>
      <c r="DY50" s="76"/>
      <c r="DZ50" s="76"/>
      <c r="EA50" s="76"/>
      <c r="EB50" s="76"/>
      <c r="EC50" s="76"/>
      <c r="ED50" s="76"/>
      <c r="EE50" s="76"/>
      <c r="EF50" s="76"/>
      <c r="EG50" s="76"/>
      <c r="EH50" s="76"/>
      <c r="EI50" s="92">
        <f t="shared" si="32"/>
        <v>0</v>
      </c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</row>
    <row r="51" spans="1:151" x14ac:dyDescent="0.35">
      <c r="A51" s="1"/>
      <c r="B51" s="1"/>
      <c r="C51" s="1"/>
      <c r="D51" s="28"/>
      <c r="E51" s="24"/>
      <c r="F51" s="28"/>
      <c r="G51" s="28"/>
      <c r="H51" s="106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</row>
    <row r="52" spans="1:151" x14ac:dyDescent="0.35">
      <c r="A52" s="1"/>
      <c r="B52" s="1"/>
      <c r="C52" s="1"/>
      <c r="D52" s="28"/>
      <c r="E52" s="24"/>
      <c r="F52" s="41"/>
      <c r="G52" s="41"/>
      <c r="H52" s="109"/>
      <c r="I52" s="1"/>
      <c r="J52" s="1"/>
      <c r="K52" s="1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2"/>
      <c r="Z52" s="1"/>
      <c r="AA52" s="1"/>
      <c r="AB52" s="1"/>
      <c r="AC52" s="1"/>
      <c r="AD52" s="1"/>
      <c r="AE52" s="1"/>
      <c r="AF52" s="1"/>
      <c r="AG52" s="1"/>
      <c r="AH52" s="1"/>
      <c r="AI52" s="22"/>
      <c r="AJ52" s="1"/>
      <c r="AK52" s="1"/>
      <c r="AL52" s="2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2"/>
      <c r="AZ52" s="1"/>
      <c r="BA52" s="1"/>
      <c r="BB52" s="1"/>
      <c r="BC52" s="1"/>
      <c r="BD52" s="1"/>
      <c r="BE52" s="1"/>
      <c r="BF52" s="1"/>
      <c r="BG52" s="1"/>
      <c r="BH52" s="1"/>
      <c r="BI52" s="22"/>
      <c r="BJ52" s="1"/>
      <c r="BK52" s="1"/>
      <c r="BL52" s="2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2"/>
      <c r="BZ52" s="1"/>
      <c r="CA52" s="1"/>
      <c r="CB52" s="1"/>
      <c r="CC52" s="1"/>
      <c r="CD52" s="1"/>
      <c r="CE52" s="1"/>
      <c r="CF52" s="1"/>
      <c r="CG52" s="1"/>
      <c r="CH52" s="1"/>
      <c r="CI52" s="22"/>
      <c r="CJ52" s="1"/>
      <c r="CK52" s="1"/>
      <c r="CL52" s="2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2"/>
      <c r="CZ52" s="1"/>
      <c r="DA52" s="1"/>
      <c r="DB52" s="1"/>
      <c r="DC52" s="1"/>
      <c r="DD52" s="1"/>
      <c r="DE52" s="1"/>
      <c r="DF52" s="1"/>
      <c r="DG52" s="1"/>
      <c r="DH52" s="1"/>
      <c r="DI52" s="22"/>
      <c r="DJ52" s="1"/>
      <c r="DK52" s="1"/>
      <c r="DL52" s="2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2"/>
      <c r="DZ52" s="1"/>
      <c r="EA52" s="1"/>
      <c r="EB52" s="1"/>
      <c r="EC52" s="1"/>
      <c r="ED52" s="1"/>
      <c r="EE52" s="1"/>
      <c r="EF52" s="1"/>
      <c r="EG52" s="1"/>
      <c r="EH52" s="1"/>
      <c r="EI52" s="22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</row>
    <row r="53" spans="1:151" ht="29" thickBot="1" x14ac:dyDescent="0.4">
      <c r="A53" s="23"/>
      <c r="B53" s="23"/>
      <c r="C53" s="23"/>
      <c r="D53" s="64"/>
      <c r="E53" s="65"/>
      <c r="F53" s="64"/>
      <c r="G53" s="64"/>
      <c r="H53" s="111"/>
      <c r="I53" s="23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210"/>
      <c r="BK53" s="210"/>
      <c r="BL53" s="210"/>
      <c r="BM53" s="210"/>
      <c r="BN53" s="210"/>
      <c r="BO53" s="210"/>
      <c r="BP53" s="210"/>
      <c r="BQ53" s="210"/>
      <c r="BR53" s="210"/>
      <c r="BS53" s="210"/>
      <c r="BT53" s="210"/>
      <c r="BU53" s="210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210"/>
      <c r="CK53" s="210"/>
      <c r="CL53" s="210"/>
      <c r="CM53" s="210"/>
      <c r="CN53" s="210"/>
      <c r="CO53" s="210"/>
      <c r="CP53" s="210"/>
      <c r="CQ53" s="210"/>
      <c r="CR53" s="210"/>
      <c r="CS53" s="210"/>
      <c r="CT53" s="210"/>
      <c r="CU53" s="210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210"/>
      <c r="DK53" s="210"/>
      <c r="DL53" s="210"/>
      <c r="DM53" s="210"/>
      <c r="DN53" s="210"/>
      <c r="DO53" s="210"/>
      <c r="DP53" s="210"/>
      <c r="DQ53" s="210"/>
      <c r="DR53" s="210"/>
      <c r="DS53" s="210"/>
      <c r="DT53" s="210"/>
      <c r="DU53" s="210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</row>
    <row r="54" spans="1:151" ht="15" thickBot="1" x14ac:dyDescent="0.4">
      <c r="A54" s="1"/>
      <c r="B54" s="193" t="s">
        <v>129</v>
      </c>
      <c r="C54" s="194"/>
      <c r="D54" s="195"/>
      <c r="E54" s="195"/>
      <c r="F54" s="196"/>
      <c r="G54" s="64"/>
      <c r="H54" s="112"/>
      <c r="I54" s="1"/>
      <c r="J54" s="25">
        <f t="shared" ref="J54:U54" si="33">SUM(J11:J51)</f>
        <v>0</v>
      </c>
      <c r="K54" s="26">
        <f t="shared" si="33"/>
        <v>0</v>
      </c>
      <c r="L54" s="26">
        <f t="shared" si="33"/>
        <v>0</v>
      </c>
      <c r="M54" s="26">
        <f t="shared" si="33"/>
        <v>0</v>
      </c>
      <c r="N54" s="26">
        <f t="shared" si="33"/>
        <v>0</v>
      </c>
      <c r="O54" s="26">
        <f t="shared" si="33"/>
        <v>0</v>
      </c>
      <c r="P54" s="26">
        <f t="shared" si="33"/>
        <v>0</v>
      </c>
      <c r="Q54" s="26">
        <f t="shared" si="33"/>
        <v>0</v>
      </c>
      <c r="R54" s="26">
        <f t="shared" si="33"/>
        <v>0</v>
      </c>
      <c r="S54" s="26">
        <f t="shared" si="33"/>
        <v>0</v>
      </c>
      <c r="T54" s="26">
        <f t="shared" si="33"/>
        <v>0</v>
      </c>
      <c r="U54" s="27">
        <f t="shared" si="33"/>
        <v>0</v>
      </c>
      <c r="V54" s="1"/>
      <c r="W54" s="82">
        <f t="shared" ref="W54:AH54" si="34">SUM(W11:W51)</f>
        <v>0</v>
      </c>
      <c r="X54" s="83">
        <f t="shared" si="34"/>
        <v>0</v>
      </c>
      <c r="Y54" s="83">
        <f t="shared" si="34"/>
        <v>0</v>
      </c>
      <c r="Z54" s="83">
        <f t="shared" si="34"/>
        <v>0</v>
      </c>
      <c r="AA54" s="83">
        <f t="shared" si="34"/>
        <v>0</v>
      </c>
      <c r="AB54" s="83">
        <f t="shared" si="34"/>
        <v>0</v>
      </c>
      <c r="AC54" s="83">
        <f t="shared" si="34"/>
        <v>0</v>
      </c>
      <c r="AD54" s="83">
        <f t="shared" si="34"/>
        <v>0</v>
      </c>
      <c r="AE54" s="83">
        <f t="shared" si="34"/>
        <v>0</v>
      </c>
      <c r="AF54" s="83">
        <f t="shared" si="34"/>
        <v>0</v>
      </c>
      <c r="AG54" s="83">
        <f t="shared" si="34"/>
        <v>0</v>
      </c>
      <c r="AH54" s="84">
        <f t="shared" si="34"/>
        <v>0</v>
      </c>
      <c r="AI54" s="1"/>
      <c r="AJ54" s="25">
        <f t="shared" ref="AJ54:AU54" si="35">SUM(AJ11:AJ51)</f>
        <v>0</v>
      </c>
      <c r="AK54" s="26">
        <f t="shared" si="35"/>
        <v>0</v>
      </c>
      <c r="AL54" s="26">
        <f t="shared" si="35"/>
        <v>0</v>
      </c>
      <c r="AM54" s="26">
        <f t="shared" si="35"/>
        <v>0</v>
      </c>
      <c r="AN54" s="26">
        <f t="shared" si="35"/>
        <v>0</v>
      </c>
      <c r="AO54" s="26">
        <f t="shared" si="35"/>
        <v>0</v>
      </c>
      <c r="AP54" s="26">
        <f t="shared" si="35"/>
        <v>0</v>
      </c>
      <c r="AQ54" s="26">
        <f t="shared" si="35"/>
        <v>0</v>
      </c>
      <c r="AR54" s="26">
        <f t="shared" si="35"/>
        <v>0</v>
      </c>
      <c r="AS54" s="26">
        <f t="shared" si="35"/>
        <v>0</v>
      </c>
      <c r="AT54" s="26">
        <f t="shared" si="35"/>
        <v>0</v>
      </c>
      <c r="AU54" s="27">
        <f t="shared" si="35"/>
        <v>0</v>
      </c>
      <c r="AV54" s="1"/>
      <c r="AW54" s="82">
        <f t="shared" ref="AW54:BH54" si="36">SUM(AW11:AW51)</f>
        <v>0</v>
      </c>
      <c r="AX54" s="83">
        <f t="shared" si="36"/>
        <v>0</v>
      </c>
      <c r="AY54" s="83">
        <f t="shared" si="36"/>
        <v>0</v>
      </c>
      <c r="AZ54" s="83">
        <f t="shared" si="36"/>
        <v>0</v>
      </c>
      <c r="BA54" s="83">
        <f t="shared" si="36"/>
        <v>0</v>
      </c>
      <c r="BB54" s="83">
        <f t="shared" si="36"/>
        <v>0</v>
      </c>
      <c r="BC54" s="83">
        <f t="shared" si="36"/>
        <v>0</v>
      </c>
      <c r="BD54" s="83">
        <f t="shared" si="36"/>
        <v>0</v>
      </c>
      <c r="BE54" s="83">
        <f t="shared" si="36"/>
        <v>0</v>
      </c>
      <c r="BF54" s="83">
        <f t="shared" si="36"/>
        <v>0</v>
      </c>
      <c r="BG54" s="83">
        <f t="shared" si="36"/>
        <v>0</v>
      </c>
      <c r="BH54" s="84">
        <f t="shared" si="36"/>
        <v>0</v>
      </c>
      <c r="BI54" s="1"/>
      <c r="BJ54" s="25">
        <f t="shared" ref="BJ54:BU54" si="37">SUM(BJ11:BJ51)</f>
        <v>0</v>
      </c>
      <c r="BK54" s="26">
        <f t="shared" si="37"/>
        <v>0</v>
      </c>
      <c r="BL54" s="26">
        <f t="shared" si="37"/>
        <v>0</v>
      </c>
      <c r="BM54" s="26">
        <f t="shared" si="37"/>
        <v>0</v>
      </c>
      <c r="BN54" s="26">
        <f t="shared" si="37"/>
        <v>0</v>
      </c>
      <c r="BO54" s="26">
        <f t="shared" si="37"/>
        <v>0</v>
      </c>
      <c r="BP54" s="26">
        <f t="shared" si="37"/>
        <v>0</v>
      </c>
      <c r="BQ54" s="26">
        <f t="shared" si="37"/>
        <v>0</v>
      </c>
      <c r="BR54" s="26">
        <f t="shared" si="37"/>
        <v>0</v>
      </c>
      <c r="BS54" s="26">
        <f t="shared" si="37"/>
        <v>0</v>
      </c>
      <c r="BT54" s="26">
        <f t="shared" si="37"/>
        <v>0</v>
      </c>
      <c r="BU54" s="27">
        <f t="shared" si="37"/>
        <v>0</v>
      </c>
      <c r="BV54" s="1"/>
      <c r="BW54" s="82">
        <f t="shared" ref="BW54:CH54" si="38">SUM(BW11:BW51)</f>
        <v>0</v>
      </c>
      <c r="BX54" s="83">
        <f t="shared" si="38"/>
        <v>0</v>
      </c>
      <c r="BY54" s="83">
        <f t="shared" si="38"/>
        <v>0</v>
      </c>
      <c r="BZ54" s="83">
        <f t="shared" si="38"/>
        <v>0</v>
      </c>
      <c r="CA54" s="83">
        <f t="shared" si="38"/>
        <v>0</v>
      </c>
      <c r="CB54" s="83">
        <f t="shared" si="38"/>
        <v>0</v>
      </c>
      <c r="CC54" s="83">
        <f t="shared" si="38"/>
        <v>0</v>
      </c>
      <c r="CD54" s="83">
        <f t="shared" si="38"/>
        <v>0</v>
      </c>
      <c r="CE54" s="83">
        <f t="shared" si="38"/>
        <v>0</v>
      </c>
      <c r="CF54" s="83">
        <f t="shared" si="38"/>
        <v>0</v>
      </c>
      <c r="CG54" s="83">
        <f t="shared" si="38"/>
        <v>0</v>
      </c>
      <c r="CH54" s="84">
        <f t="shared" si="38"/>
        <v>0</v>
      </c>
      <c r="CI54" s="1"/>
      <c r="CJ54" s="25">
        <f t="shared" ref="CJ54:CU54" si="39">SUM(CJ11:CJ51)</f>
        <v>0</v>
      </c>
      <c r="CK54" s="26">
        <f t="shared" si="39"/>
        <v>0</v>
      </c>
      <c r="CL54" s="26">
        <f t="shared" si="39"/>
        <v>0</v>
      </c>
      <c r="CM54" s="26">
        <f t="shared" si="39"/>
        <v>0</v>
      </c>
      <c r="CN54" s="26">
        <f t="shared" si="39"/>
        <v>0</v>
      </c>
      <c r="CO54" s="26">
        <f t="shared" si="39"/>
        <v>0</v>
      </c>
      <c r="CP54" s="26">
        <f t="shared" si="39"/>
        <v>0</v>
      </c>
      <c r="CQ54" s="26">
        <f t="shared" si="39"/>
        <v>0</v>
      </c>
      <c r="CR54" s="26">
        <f t="shared" si="39"/>
        <v>0</v>
      </c>
      <c r="CS54" s="26">
        <f t="shared" si="39"/>
        <v>0</v>
      </c>
      <c r="CT54" s="26">
        <f t="shared" si="39"/>
        <v>0</v>
      </c>
      <c r="CU54" s="27">
        <f t="shared" si="39"/>
        <v>0</v>
      </c>
      <c r="CV54" s="1"/>
      <c r="CW54" s="82">
        <f t="shared" ref="CW54:DH54" si="40">SUM(CW11:CW51)</f>
        <v>0</v>
      </c>
      <c r="CX54" s="83">
        <f t="shared" si="40"/>
        <v>0</v>
      </c>
      <c r="CY54" s="83">
        <f t="shared" si="40"/>
        <v>0</v>
      </c>
      <c r="CZ54" s="83">
        <f t="shared" si="40"/>
        <v>0</v>
      </c>
      <c r="DA54" s="83">
        <f t="shared" si="40"/>
        <v>0</v>
      </c>
      <c r="DB54" s="83">
        <f t="shared" si="40"/>
        <v>0</v>
      </c>
      <c r="DC54" s="83">
        <f t="shared" si="40"/>
        <v>0</v>
      </c>
      <c r="DD54" s="83">
        <f t="shared" si="40"/>
        <v>0</v>
      </c>
      <c r="DE54" s="83">
        <f t="shared" si="40"/>
        <v>0</v>
      </c>
      <c r="DF54" s="83">
        <f t="shared" si="40"/>
        <v>0</v>
      </c>
      <c r="DG54" s="83">
        <f t="shared" si="40"/>
        <v>0</v>
      </c>
      <c r="DH54" s="84">
        <f t="shared" si="40"/>
        <v>0</v>
      </c>
      <c r="DI54" s="1"/>
      <c r="DJ54" s="25">
        <f t="shared" ref="DJ54:DU54" si="41">SUM(DJ11:DJ51)</f>
        <v>0</v>
      </c>
      <c r="DK54" s="26">
        <f t="shared" si="41"/>
        <v>0</v>
      </c>
      <c r="DL54" s="26">
        <f t="shared" si="41"/>
        <v>0</v>
      </c>
      <c r="DM54" s="26">
        <f t="shared" si="41"/>
        <v>0</v>
      </c>
      <c r="DN54" s="26">
        <f t="shared" si="41"/>
        <v>0</v>
      </c>
      <c r="DO54" s="26">
        <f t="shared" si="41"/>
        <v>0</v>
      </c>
      <c r="DP54" s="26">
        <f t="shared" si="41"/>
        <v>0</v>
      </c>
      <c r="DQ54" s="26">
        <f t="shared" si="41"/>
        <v>0</v>
      </c>
      <c r="DR54" s="26">
        <f t="shared" si="41"/>
        <v>0</v>
      </c>
      <c r="DS54" s="26">
        <f t="shared" si="41"/>
        <v>0</v>
      </c>
      <c r="DT54" s="26">
        <f t="shared" si="41"/>
        <v>0</v>
      </c>
      <c r="DU54" s="27">
        <f t="shared" si="41"/>
        <v>0</v>
      </c>
      <c r="DV54" s="1"/>
      <c r="DW54" s="82">
        <f t="shared" ref="DW54:EH54" si="42">SUM(DW11:DW51)</f>
        <v>0</v>
      </c>
      <c r="DX54" s="83">
        <f t="shared" si="42"/>
        <v>0</v>
      </c>
      <c r="DY54" s="83">
        <f t="shared" si="42"/>
        <v>0</v>
      </c>
      <c r="DZ54" s="83">
        <f t="shared" si="42"/>
        <v>0</v>
      </c>
      <c r="EA54" s="83">
        <f t="shared" si="42"/>
        <v>0</v>
      </c>
      <c r="EB54" s="83">
        <f t="shared" si="42"/>
        <v>0</v>
      </c>
      <c r="EC54" s="83">
        <f t="shared" si="42"/>
        <v>0</v>
      </c>
      <c r="ED54" s="83">
        <f t="shared" si="42"/>
        <v>0</v>
      </c>
      <c r="EE54" s="83">
        <f t="shared" si="42"/>
        <v>0</v>
      </c>
      <c r="EF54" s="83">
        <f t="shared" si="42"/>
        <v>0</v>
      </c>
      <c r="EG54" s="83">
        <f t="shared" si="42"/>
        <v>0</v>
      </c>
      <c r="EH54" s="84">
        <f t="shared" si="42"/>
        <v>0</v>
      </c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</row>
    <row r="55" spans="1:151" ht="15" thickBot="1" x14ac:dyDescent="0.4">
      <c r="A55" s="1"/>
      <c r="B55" s="197"/>
      <c r="C55" s="198"/>
      <c r="D55" s="199"/>
      <c r="E55" s="199"/>
      <c r="F55" s="200"/>
      <c r="G55" s="64"/>
      <c r="H55" s="11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50">
        <f>SUM(V10:V51)</f>
        <v>0</v>
      </c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96">
        <f>SUM(AI10:AI51)</f>
        <v>0</v>
      </c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50">
        <f>SUM(AV10:AV51)</f>
        <v>0</v>
      </c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  <c r="BI55" s="96">
        <f>SUM(BI10:BI51)</f>
        <v>0</v>
      </c>
      <c r="BJ55" s="129"/>
      <c r="BK55" s="129"/>
      <c r="BL55" s="129"/>
      <c r="BM55" s="129"/>
      <c r="BN55" s="129"/>
      <c r="BO55" s="129"/>
      <c r="BP55" s="129"/>
      <c r="BQ55" s="129"/>
      <c r="BR55" s="129"/>
      <c r="BS55" s="129"/>
      <c r="BT55" s="129"/>
      <c r="BU55" s="129"/>
      <c r="BV55" s="50">
        <f>SUM(BV10:BV51)</f>
        <v>0</v>
      </c>
      <c r="BW55" s="129"/>
      <c r="BX55" s="129"/>
      <c r="BY55" s="129"/>
      <c r="BZ55" s="129"/>
      <c r="CA55" s="129"/>
      <c r="CB55" s="129"/>
      <c r="CC55" s="129"/>
      <c r="CD55" s="129"/>
      <c r="CE55" s="129"/>
      <c r="CF55" s="129"/>
      <c r="CG55" s="129"/>
      <c r="CH55" s="129"/>
      <c r="CI55" s="96">
        <f>SUM(CI10:CI51)</f>
        <v>0</v>
      </c>
      <c r="CJ55" s="129"/>
      <c r="CK55" s="129"/>
      <c r="CL55" s="129"/>
      <c r="CM55" s="129"/>
      <c r="CN55" s="129"/>
      <c r="CO55" s="129"/>
      <c r="CP55" s="129"/>
      <c r="CQ55" s="129"/>
      <c r="CR55" s="129"/>
      <c r="CS55" s="129"/>
      <c r="CT55" s="129"/>
      <c r="CU55" s="129"/>
      <c r="CV55" s="50">
        <f>SUM(CV10:CV51)</f>
        <v>0</v>
      </c>
      <c r="CW55" s="129"/>
      <c r="CX55" s="129"/>
      <c r="CY55" s="129"/>
      <c r="CZ55" s="129"/>
      <c r="DA55" s="129"/>
      <c r="DB55" s="129"/>
      <c r="DC55" s="129"/>
      <c r="DD55" s="129"/>
      <c r="DE55" s="129"/>
      <c r="DF55" s="129"/>
      <c r="DG55" s="129"/>
      <c r="DH55" s="129"/>
      <c r="DI55" s="96">
        <f>SUM(DI10:DI51)</f>
        <v>0</v>
      </c>
      <c r="DJ55" s="129"/>
      <c r="DK55" s="129"/>
      <c r="DL55" s="129"/>
      <c r="DM55" s="129"/>
      <c r="DN55" s="129"/>
      <c r="DO55" s="129"/>
      <c r="DP55" s="129"/>
      <c r="DQ55" s="129"/>
      <c r="DR55" s="129"/>
      <c r="DS55" s="129"/>
      <c r="DT55" s="129"/>
      <c r="DU55" s="129"/>
      <c r="DV55" s="50">
        <f>SUM(DV10:DV51)</f>
        <v>0</v>
      </c>
      <c r="DW55" s="129"/>
      <c r="DX55" s="129"/>
      <c r="DY55" s="129"/>
      <c r="DZ55" s="129"/>
      <c r="EA55" s="129"/>
      <c r="EB55" s="129"/>
      <c r="EC55" s="129"/>
      <c r="ED55" s="129"/>
      <c r="EE55" s="129"/>
      <c r="EF55" s="129"/>
      <c r="EG55" s="129"/>
      <c r="EH55" s="129"/>
      <c r="EI55" s="96">
        <f>SUM(EI10:EI51)</f>
        <v>0</v>
      </c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</row>
    <row r="56" spans="1:151" x14ac:dyDescent="0.35">
      <c r="A56" s="1"/>
      <c r="B56" s="1"/>
      <c r="C56" s="1"/>
      <c r="D56" s="28"/>
      <c r="E56" s="24"/>
      <c r="F56" s="28"/>
      <c r="G56" s="28"/>
      <c r="H56" s="106"/>
      <c r="I56" s="1"/>
      <c r="J56" s="1"/>
      <c r="K56" s="1"/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2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2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2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2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2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2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2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2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2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</row>
    <row r="57" spans="1:151" x14ac:dyDescent="0.35">
      <c r="A57" s="1"/>
      <c r="B57" s="1"/>
      <c r="C57" s="1"/>
      <c r="D57" s="28"/>
      <c r="E57" s="24"/>
      <c r="F57" s="28"/>
      <c r="G57" s="28"/>
      <c r="H57" s="106"/>
      <c r="I57" s="1"/>
      <c r="J57" s="1"/>
      <c r="K57" s="1"/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2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2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2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2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2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2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2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2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2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</row>
    <row r="58" spans="1:151" x14ac:dyDescent="0.35">
      <c r="A58" s="1"/>
      <c r="B58" s="1"/>
      <c r="C58" s="1"/>
      <c r="D58" s="28"/>
      <c r="E58" s="24"/>
      <c r="F58" s="28"/>
      <c r="G58" s="28"/>
      <c r="H58" s="106"/>
      <c r="I58" s="1"/>
      <c r="J58" s="1"/>
      <c r="K58" s="1"/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2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2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2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2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2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2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2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2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2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</row>
    <row r="59" spans="1:151" x14ac:dyDescent="0.35">
      <c r="A59" s="1"/>
      <c r="B59" s="1"/>
      <c r="C59" s="1"/>
      <c r="D59" s="28"/>
      <c r="E59" s="24"/>
      <c r="F59" s="28"/>
      <c r="G59" s="28"/>
      <c r="H59" s="106"/>
      <c r="I59" s="1"/>
      <c r="J59" s="1"/>
      <c r="K59" s="1"/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2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2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2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2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2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2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2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2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2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</row>
    <row r="60" spans="1:151" x14ac:dyDescent="0.35">
      <c r="A60" s="1"/>
      <c r="B60" s="1"/>
      <c r="C60" s="1"/>
      <c r="D60" s="28"/>
      <c r="E60" s="24"/>
      <c r="F60" s="28"/>
      <c r="G60" s="28"/>
      <c r="H60" s="106"/>
      <c r="I60" s="1"/>
      <c r="J60" s="1"/>
      <c r="K60" s="1"/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2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2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2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2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2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2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2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2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2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</row>
    <row r="61" spans="1:151" x14ac:dyDescent="0.35">
      <c r="A61" s="1"/>
      <c r="B61" s="1"/>
      <c r="C61" s="1"/>
      <c r="D61" s="28"/>
      <c r="E61" s="24"/>
      <c r="F61" s="28"/>
      <c r="G61" s="28"/>
      <c r="H61" s="106"/>
      <c r="I61" s="1"/>
      <c r="J61" s="1"/>
      <c r="K61" s="1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2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2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2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2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2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2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2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2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2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</row>
    <row r="62" spans="1:151" x14ac:dyDescent="0.35">
      <c r="A62" s="1"/>
      <c r="B62" s="1"/>
      <c r="C62" s="1"/>
      <c r="D62" s="28"/>
      <c r="E62" s="24"/>
      <c r="F62" s="28"/>
      <c r="G62" s="28"/>
      <c r="H62" s="106"/>
      <c r="I62" s="1"/>
      <c r="J62" s="1"/>
      <c r="K62" s="1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2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2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2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2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2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2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2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2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2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</row>
    <row r="63" spans="1:151" x14ac:dyDescent="0.35">
      <c r="A63" s="1"/>
      <c r="B63" s="1"/>
      <c r="C63" s="1"/>
      <c r="D63" s="28"/>
      <c r="E63" s="24"/>
      <c r="F63" s="28"/>
      <c r="G63" s="28"/>
      <c r="H63" s="106"/>
      <c r="I63" s="1"/>
      <c r="J63" s="1"/>
      <c r="K63" s="1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2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2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2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2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2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2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2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2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2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</row>
    <row r="64" spans="1:151" x14ac:dyDescent="0.35">
      <c r="A64" s="1"/>
      <c r="B64" s="1"/>
      <c r="C64" s="1"/>
      <c r="D64" s="28"/>
      <c r="E64" s="24"/>
      <c r="F64" s="28"/>
      <c r="G64" s="28"/>
      <c r="H64" s="106"/>
      <c r="I64" s="1"/>
      <c r="J64" s="1"/>
      <c r="K64" s="1"/>
      <c r="L64" s="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2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2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2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2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2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2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2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2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2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</row>
    <row r="65" spans="1:151" x14ac:dyDescent="0.35">
      <c r="A65" s="1"/>
      <c r="B65" s="1"/>
      <c r="C65" s="1"/>
      <c r="D65" s="28"/>
      <c r="E65" s="24"/>
      <c r="F65" s="28"/>
      <c r="G65" s="28"/>
      <c r="H65" s="106"/>
      <c r="I65" s="1"/>
      <c r="J65" s="1"/>
      <c r="K65" s="1"/>
      <c r="L65" s="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2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2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2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2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2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2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2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2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2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</row>
    <row r="66" spans="1:151" x14ac:dyDescent="0.35">
      <c r="A66" s="1"/>
      <c r="B66" s="1"/>
      <c r="C66" s="1"/>
      <c r="D66" s="28"/>
      <c r="E66" s="24"/>
      <c r="F66" s="28"/>
      <c r="G66" s="28"/>
      <c r="H66" s="106"/>
      <c r="I66" s="1"/>
      <c r="J66" s="1"/>
      <c r="K66" s="1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2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2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2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2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2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2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2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2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2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</row>
    <row r="67" spans="1:151" x14ac:dyDescent="0.35">
      <c r="A67" s="1"/>
      <c r="B67" s="1"/>
      <c r="C67" s="1"/>
      <c r="D67" s="28"/>
      <c r="E67" s="24"/>
      <c r="F67" s="28"/>
      <c r="G67" s="28"/>
      <c r="H67" s="106"/>
      <c r="I67" s="1"/>
      <c r="J67" s="1"/>
      <c r="K67" s="1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2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2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2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2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2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2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2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2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2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</row>
    <row r="68" spans="1:151" x14ac:dyDescent="0.35">
      <c r="A68" s="1"/>
      <c r="B68" s="1"/>
      <c r="C68" s="1"/>
      <c r="D68" s="28"/>
      <c r="E68" s="24"/>
      <c r="F68" s="28"/>
      <c r="G68" s="28"/>
      <c r="H68" s="106"/>
      <c r="I68" s="1"/>
      <c r="J68" s="1"/>
      <c r="K68" s="1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2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2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2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2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2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2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2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2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2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</row>
    <row r="69" spans="1:151" x14ac:dyDescent="0.35">
      <c r="A69" s="1"/>
      <c r="B69" s="1"/>
      <c r="C69" s="1"/>
      <c r="D69" s="28"/>
      <c r="E69" s="24"/>
      <c r="F69" s="28"/>
      <c r="G69" s="28"/>
      <c r="H69" s="106"/>
      <c r="I69" s="1"/>
      <c r="J69" s="1"/>
      <c r="K69" s="1"/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2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2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2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2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2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2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2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2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2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</row>
    <row r="70" spans="1:151" x14ac:dyDescent="0.35">
      <c r="A70" s="1"/>
      <c r="B70" s="1"/>
      <c r="C70" s="1"/>
      <c r="D70" s="28"/>
      <c r="E70" s="24"/>
      <c r="F70" s="28"/>
      <c r="G70" s="28"/>
      <c r="H70" s="106"/>
      <c r="I70" s="1"/>
      <c r="J70" s="1"/>
      <c r="K70" s="1"/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2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2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2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2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2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2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2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2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2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</row>
    <row r="71" spans="1:151" x14ac:dyDescent="0.35">
      <c r="A71" s="1"/>
      <c r="B71" s="1"/>
      <c r="C71" s="1"/>
      <c r="D71" s="28"/>
      <c r="E71" s="24"/>
      <c r="F71" s="28"/>
      <c r="G71" s="28"/>
      <c r="H71" s="106"/>
      <c r="I71" s="1"/>
      <c r="J71" s="1"/>
      <c r="K71" s="1"/>
      <c r="L71" s="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2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2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2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2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2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2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2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2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2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</row>
    <row r="72" spans="1:151" x14ac:dyDescent="0.35">
      <c r="A72" s="1"/>
      <c r="B72" s="1"/>
      <c r="C72" s="1"/>
      <c r="D72" s="28"/>
      <c r="E72" s="24"/>
      <c r="F72" s="28"/>
      <c r="G72" s="28"/>
      <c r="H72" s="106"/>
      <c r="I72" s="1"/>
      <c r="J72" s="1"/>
      <c r="K72" s="1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2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2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2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2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2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2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2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2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2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</row>
    <row r="73" spans="1:151" x14ac:dyDescent="0.35">
      <c r="A73" s="1"/>
      <c r="B73" s="1"/>
      <c r="C73" s="1"/>
      <c r="D73" s="28"/>
      <c r="E73" s="24"/>
      <c r="F73" s="28"/>
      <c r="G73" s="28"/>
      <c r="H73" s="106"/>
      <c r="I73" s="1"/>
      <c r="J73" s="1"/>
      <c r="K73" s="1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2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2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2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2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2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2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2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2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2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</row>
    <row r="74" spans="1:151" x14ac:dyDescent="0.35">
      <c r="A74" s="1"/>
      <c r="B74" s="1"/>
      <c r="C74" s="1"/>
      <c r="D74" s="28"/>
      <c r="E74" s="24"/>
      <c r="F74" s="28"/>
      <c r="G74" s="28"/>
      <c r="H74" s="106"/>
      <c r="I74" s="1"/>
      <c r="J74" s="1"/>
      <c r="K74" s="1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2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2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2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2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2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2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2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2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2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</row>
    <row r="75" spans="1:151" x14ac:dyDescent="0.35">
      <c r="A75" s="1"/>
      <c r="B75" s="1"/>
      <c r="C75" s="1"/>
      <c r="D75" s="28"/>
      <c r="E75" s="24"/>
      <c r="F75" s="28"/>
      <c r="G75" s="28"/>
      <c r="H75" s="106"/>
      <c r="I75" s="1"/>
      <c r="J75" s="1"/>
      <c r="K75" s="1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2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2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2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2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2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2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2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2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2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</row>
    <row r="76" spans="1:151" x14ac:dyDescent="0.35">
      <c r="A76" s="1"/>
      <c r="B76" s="1"/>
      <c r="C76" s="1"/>
      <c r="D76" s="28"/>
      <c r="E76" s="24"/>
      <c r="F76" s="28"/>
      <c r="G76" s="28"/>
      <c r="H76" s="106"/>
      <c r="I76" s="1"/>
      <c r="J76" s="1"/>
      <c r="K76" s="1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2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2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2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2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2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2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2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2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2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</row>
    <row r="77" spans="1:151" x14ac:dyDescent="0.35">
      <c r="A77" s="1"/>
      <c r="B77" s="1"/>
      <c r="C77" s="1"/>
      <c r="D77" s="28"/>
      <c r="E77" s="24"/>
      <c r="F77" s="28"/>
      <c r="G77" s="28"/>
      <c r="H77" s="106"/>
      <c r="I77" s="1"/>
      <c r="J77" s="1"/>
      <c r="K77" s="1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2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2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2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2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2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2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2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2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2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</row>
    <row r="78" spans="1:151" x14ac:dyDescent="0.35">
      <c r="A78" s="1"/>
      <c r="B78" s="1"/>
      <c r="C78" s="1"/>
      <c r="D78" s="28"/>
      <c r="E78" s="24"/>
      <c r="F78" s="28"/>
      <c r="G78" s="28"/>
      <c r="H78" s="106"/>
      <c r="I78" s="1"/>
      <c r="J78" s="1"/>
      <c r="K78" s="1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2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2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2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2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2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2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2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2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2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</row>
    <row r="79" spans="1:151" x14ac:dyDescent="0.35">
      <c r="A79" s="1"/>
      <c r="B79" s="1"/>
      <c r="C79" s="1"/>
      <c r="D79" s="28"/>
      <c r="E79" s="24"/>
      <c r="F79" s="28"/>
      <c r="G79" s="28"/>
      <c r="H79" s="106"/>
      <c r="I79" s="1"/>
      <c r="J79" s="1"/>
      <c r="K79" s="1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2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2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2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2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2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2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2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2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2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</row>
    <row r="80" spans="1:151" x14ac:dyDescent="0.35">
      <c r="A80" s="1"/>
      <c r="B80" s="1"/>
      <c r="C80" s="1"/>
      <c r="D80" s="28"/>
      <c r="E80" s="24"/>
      <c r="F80" s="28"/>
      <c r="G80" s="28"/>
      <c r="H80" s="106"/>
      <c r="I80" s="1"/>
      <c r="J80" s="1"/>
      <c r="K80" s="1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2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2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2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2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2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2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2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2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2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</row>
    <row r="81" spans="1:151" x14ac:dyDescent="0.35">
      <c r="A81" s="1"/>
      <c r="B81" s="1"/>
      <c r="C81" s="1"/>
      <c r="D81" s="28"/>
      <c r="E81" s="24"/>
      <c r="F81" s="28"/>
      <c r="G81" s="28"/>
      <c r="H81" s="106"/>
      <c r="I81" s="1"/>
      <c r="J81" s="1"/>
      <c r="K81" s="1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2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2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2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2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2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2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2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2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2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</row>
    <row r="82" spans="1:151" x14ac:dyDescent="0.35">
      <c r="A82" s="1"/>
      <c r="B82" s="1"/>
      <c r="C82" s="1"/>
      <c r="D82" s="28"/>
      <c r="E82" s="24"/>
      <c r="F82" s="28"/>
      <c r="G82" s="28"/>
      <c r="H82" s="106"/>
      <c r="I82" s="1"/>
      <c r="J82" s="1"/>
      <c r="K82" s="1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2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2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2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2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2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2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2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2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2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</row>
    <row r="83" spans="1:151" x14ac:dyDescent="0.35">
      <c r="A83" s="1"/>
      <c r="B83" s="1"/>
      <c r="C83" s="1"/>
      <c r="D83" s="28"/>
      <c r="E83" s="24"/>
      <c r="F83" s="28"/>
      <c r="G83" s="28"/>
      <c r="H83" s="106"/>
      <c r="I83" s="1"/>
      <c r="J83" s="1"/>
      <c r="K83" s="1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2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2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2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2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2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2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2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2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2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</row>
    <row r="84" spans="1:151" x14ac:dyDescent="0.35">
      <c r="A84" s="1"/>
      <c r="B84" s="1"/>
      <c r="C84" s="1"/>
      <c r="D84" s="28"/>
      <c r="E84" s="24"/>
      <c r="F84" s="28"/>
      <c r="G84" s="28"/>
      <c r="H84" s="106"/>
      <c r="I84" s="1"/>
      <c r="J84" s="1"/>
      <c r="K84" s="1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2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2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2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2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2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2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2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2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2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</row>
    <row r="85" spans="1:151" x14ac:dyDescent="0.35">
      <c r="A85" s="1"/>
      <c r="B85" s="1"/>
      <c r="C85" s="1"/>
      <c r="D85" s="28"/>
      <c r="E85" s="24"/>
      <c r="F85" s="28"/>
      <c r="G85" s="28"/>
      <c r="H85" s="106"/>
      <c r="I85" s="1"/>
      <c r="J85" s="1"/>
      <c r="K85" s="1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2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2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2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2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2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2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2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2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2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</row>
    <row r="86" spans="1:151" x14ac:dyDescent="0.35">
      <c r="A86" s="1"/>
      <c r="B86" s="1"/>
      <c r="C86" s="1"/>
      <c r="D86" s="28"/>
      <c r="E86" s="24"/>
      <c r="F86" s="28"/>
      <c r="G86" s="28"/>
      <c r="H86" s="106"/>
      <c r="I86" s="1"/>
      <c r="J86" s="1"/>
      <c r="K86" s="1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2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2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2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2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2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2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2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2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2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</row>
    <row r="87" spans="1:151" x14ac:dyDescent="0.35">
      <c r="A87" s="1"/>
      <c r="B87" s="1"/>
      <c r="C87" s="1"/>
      <c r="D87" s="28"/>
      <c r="E87" s="24"/>
      <c r="F87" s="28"/>
      <c r="G87" s="28"/>
      <c r="H87" s="106"/>
      <c r="I87" s="1"/>
      <c r="J87" s="1"/>
      <c r="K87" s="1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2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2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2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2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2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2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2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2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2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</row>
    <row r="88" spans="1:151" x14ac:dyDescent="0.35">
      <c r="A88" s="1"/>
      <c r="B88" s="1"/>
      <c r="C88" s="1"/>
      <c r="D88" s="28"/>
      <c r="E88" s="24"/>
      <c r="F88" s="28"/>
      <c r="G88" s="28"/>
      <c r="H88" s="106"/>
      <c r="I88" s="1"/>
      <c r="J88" s="1"/>
      <c r="K88" s="1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2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2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2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2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2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2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2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2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2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</row>
    <row r="89" spans="1:151" x14ac:dyDescent="0.35">
      <c r="A89" s="1"/>
      <c r="B89" s="1"/>
      <c r="C89" s="1"/>
      <c r="D89" s="28"/>
      <c r="E89" s="24"/>
      <c r="F89" s="28"/>
      <c r="G89" s="28"/>
      <c r="H89" s="106"/>
      <c r="I89" s="1"/>
      <c r="J89" s="1"/>
      <c r="K89" s="1"/>
      <c r="L89" s="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2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2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2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2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2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2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2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2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2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</row>
    <row r="90" spans="1:151" x14ac:dyDescent="0.35">
      <c r="A90" s="1"/>
      <c r="B90" s="1"/>
      <c r="C90" s="1"/>
      <c r="D90" s="28"/>
      <c r="E90" s="24"/>
      <c r="F90" s="28"/>
      <c r="G90" s="28"/>
      <c r="H90" s="106"/>
      <c r="I90" s="1"/>
      <c r="J90" s="1"/>
      <c r="K90" s="1"/>
      <c r="L90" s="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2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2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2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2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2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2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2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2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2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</row>
    <row r="91" spans="1:151" x14ac:dyDescent="0.35">
      <c r="A91" s="1"/>
      <c r="B91" s="1"/>
      <c r="C91" s="1"/>
      <c r="D91" s="28"/>
      <c r="E91" s="24"/>
      <c r="F91" s="28"/>
      <c r="G91" s="28"/>
      <c r="H91" s="106"/>
      <c r="I91" s="1"/>
      <c r="J91" s="1"/>
      <c r="K91" s="1"/>
      <c r="L91" s="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2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2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2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2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2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2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2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2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2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</row>
    <row r="92" spans="1:151" x14ac:dyDescent="0.35">
      <c r="A92" s="1"/>
      <c r="B92" s="1"/>
      <c r="C92" s="1"/>
      <c r="D92" s="28"/>
      <c r="E92" s="24"/>
      <c r="F92" s="28"/>
      <c r="G92" s="28"/>
      <c r="H92" s="106"/>
      <c r="I92" s="1"/>
      <c r="J92" s="1"/>
      <c r="K92" s="1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2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2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2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2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2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2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2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2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2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</row>
    <row r="93" spans="1:151" x14ac:dyDescent="0.35">
      <c r="A93" s="1"/>
      <c r="B93" s="1"/>
      <c r="C93" s="1"/>
      <c r="D93" s="28"/>
      <c r="E93" s="24"/>
      <c r="F93" s="28"/>
      <c r="G93" s="28"/>
      <c r="H93" s="106"/>
      <c r="I93" s="1"/>
      <c r="J93" s="1"/>
      <c r="K93" s="1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2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2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2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2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2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2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2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2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2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</row>
    <row r="94" spans="1:151" x14ac:dyDescent="0.35">
      <c r="A94" s="1"/>
      <c r="B94" s="1"/>
      <c r="C94" s="1"/>
      <c r="D94" s="28"/>
      <c r="E94" s="24"/>
      <c r="F94" s="28"/>
      <c r="G94" s="28"/>
      <c r="H94" s="106"/>
      <c r="I94" s="1"/>
      <c r="J94" s="1"/>
      <c r="K94" s="1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2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2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2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2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2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2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2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2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2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</row>
    <row r="95" spans="1:151" x14ac:dyDescent="0.35">
      <c r="A95" s="1"/>
      <c r="B95" s="1"/>
      <c r="C95" s="1"/>
      <c r="D95" s="28"/>
      <c r="E95" s="24"/>
      <c r="F95" s="28"/>
      <c r="G95" s="28"/>
      <c r="H95" s="106"/>
      <c r="I95" s="1"/>
      <c r="J95" s="1"/>
      <c r="K95" s="1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2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2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2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2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2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2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2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2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2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</row>
    <row r="96" spans="1:151" x14ac:dyDescent="0.35">
      <c r="A96" s="1"/>
      <c r="B96" s="1"/>
      <c r="C96" s="1"/>
      <c r="D96" s="28"/>
      <c r="E96" s="24"/>
      <c r="F96" s="28"/>
      <c r="G96" s="28"/>
      <c r="H96" s="106"/>
      <c r="I96" s="1"/>
      <c r="J96" s="1"/>
      <c r="K96" s="1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2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2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2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2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2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2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2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2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2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</row>
    <row r="97" spans="1:151" x14ac:dyDescent="0.35">
      <c r="A97" s="1"/>
      <c r="B97" s="1"/>
      <c r="C97" s="1"/>
      <c r="D97" s="28"/>
      <c r="E97" s="24"/>
      <c r="F97" s="28"/>
      <c r="G97" s="28"/>
      <c r="H97" s="106"/>
      <c r="I97" s="1"/>
      <c r="J97" s="1"/>
      <c r="K97" s="1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2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2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2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2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2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2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2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2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2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</row>
    <row r="98" spans="1:151" x14ac:dyDescent="0.35">
      <c r="A98" s="1"/>
      <c r="B98" s="1"/>
      <c r="C98" s="1"/>
      <c r="D98" s="28"/>
      <c r="E98" s="24"/>
      <c r="F98" s="28"/>
      <c r="G98" s="28"/>
      <c r="H98" s="106"/>
      <c r="I98" s="1"/>
      <c r="J98" s="1"/>
      <c r="K98" s="1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2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2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2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2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2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2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2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2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2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</row>
    <row r="99" spans="1:151" x14ac:dyDescent="0.35">
      <c r="A99" s="1"/>
      <c r="B99" s="1"/>
      <c r="C99" s="1"/>
      <c r="D99" s="28"/>
      <c r="E99" s="24"/>
      <c r="F99" s="28"/>
      <c r="G99" s="28"/>
      <c r="H99" s="106"/>
      <c r="I99" s="1"/>
      <c r="J99" s="1"/>
      <c r="K99" s="1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2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2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2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2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2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2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2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2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2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</row>
    <row r="100" spans="1:151" x14ac:dyDescent="0.35">
      <c r="A100" s="1"/>
      <c r="B100" s="1"/>
      <c r="C100" s="1"/>
      <c r="D100" s="28"/>
      <c r="E100" s="24"/>
      <c r="F100" s="28"/>
      <c r="G100" s="28"/>
      <c r="H100" s="106"/>
      <c r="I100" s="1"/>
      <c r="J100" s="1"/>
      <c r="K100" s="1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2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2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2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2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2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2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2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2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2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</row>
    <row r="101" spans="1:151" x14ac:dyDescent="0.35">
      <c r="A101" s="1"/>
      <c r="B101" s="1"/>
      <c r="C101" s="1"/>
      <c r="D101" s="28"/>
      <c r="E101" s="24"/>
      <c r="F101" s="28"/>
      <c r="G101" s="28"/>
      <c r="H101" s="106"/>
      <c r="I101" s="1"/>
      <c r="J101" s="1"/>
      <c r="K101" s="1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2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2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2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2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2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2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2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2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2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</row>
    <row r="102" spans="1:151" x14ac:dyDescent="0.35">
      <c r="A102" s="1"/>
      <c r="B102" s="1"/>
      <c r="C102" s="1"/>
      <c r="D102" s="28"/>
      <c r="E102" s="24"/>
      <c r="F102" s="28"/>
      <c r="G102" s="28"/>
      <c r="H102" s="106"/>
      <c r="I102" s="1"/>
      <c r="J102" s="1"/>
      <c r="K102" s="1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2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2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2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2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2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2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2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2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2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</row>
    <row r="103" spans="1:151" x14ac:dyDescent="0.35">
      <c r="A103" s="1"/>
      <c r="B103" s="1"/>
      <c r="C103" s="1"/>
      <c r="D103" s="28"/>
      <c r="E103" s="24"/>
      <c r="F103" s="28"/>
      <c r="G103" s="28"/>
      <c r="H103" s="106"/>
      <c r="I103" s="1"/>
      <c r="J103" s="1"/>
      <c r="K103" s="1"/>
      <c r="L103" s="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2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2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2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2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2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2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2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2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2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</row>
    <row r="104" spans="1:151" x14ac:dyDescent="0.35">
      <c r="A104" s="1"/>
      <c r="B104" s="1"/>
      <c r="C104" s="1"/>
      <c r="D104" s="28"/>
      <c r="E104" s="24"/>
      <c r="F104" s="28"/>
      <c r="G104" s="28"/>
      <c r="H104" s="106"/>
      <c r="I104" s="1"/>
      <c r="J104" s="1"/>
      <c r="K104" s="1"/>
      <c r="L104" s="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2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2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2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2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2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2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2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2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2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</row>
    <row r="105" spans="1:151" x14ac:dyDescent="0.35">
      <c r="A105" s="1"/>
      <c r="B105" s="1"/>
      <c r="C105" s="1"/>
      <c r="D105" s="28"/>
      <c r="E105" s="24"/>
      <c r="F105" s="28"/>
      <c r="G105" s="28"/>
      <c r="H105" s="106"/>
      <c r="I105" s="1"/>
      <c r="J105" s="1"/>
      <c r="K105" s="1"/>
      <c r="L105" s="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2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2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2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2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2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2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2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2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2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</row>
    <row r="106" spans="1:151" x14ac:dyDescent="0.35">
      <c r="A106" s="1"/>
      <c r="B106" s="1"/>
      <c r="C106" s="1"/>
      <c r="D106" s="28"/>
      <c r="E106" s="24"/>
      <c r="F106" s="28"/>
      <c r="G106" s="28"/>
      <c r="H106" s="106"/>
      <c r="I106" s="1"/>
      <c r="J106" s="1"/>
      <c r="K106" s="1"/>
      <c r="L106" s="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2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2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2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2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2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2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2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2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2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</row>
    <row r="107" spans="1:151" x14ac:dyDescent="0.35">
      <c r="A107" s="1"/>
      <c r="B107" s="1"/>
      <c r="C107" s="1"/>
      <c r="D107" s="28"/>
      <c r="E107" s="24"/>
      <c r="F107" s="28"/>
      <c r="G107" s="28"/>
      <c r="H107" s="106"/>
      <c r="I107" s="1"/>
      <c r="J107" s="1"/>
      <c r="K107" s="1"/>
      <c r="L107" s="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2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2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2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2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2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2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2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2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2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</row>
    <row r="108" spans="1:151" x14ac:dyDescent="0.35">
      <c r="A108" s="1"/>
      <c r="B108" s="1"/>
      <c r="C108" s="1"/>
      <c r="D108" s="28"/>
      <c r="E108" s="24"/>
      <c r="F108" s="28"/>
      <c r="G108" s="28"/>
      <c r="H108" s="106"/>
      <c r="I108" s="1"/>
      <c r="J108" s="1"/>
      <c r="K108" s="1"/>
      <c r="L108" s="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2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2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2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2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2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2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2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2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2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</row>
    <row r="109" spans="1:151" x14ac:dyDescent="0.35">
      <c r="A109" s="1"/>
      <c r="B109" s="1"/>
      <c r="C109" s="1"/>
      <c r="D109" s="28"/>
      <c r="E109" s="24"/>
      <c r="F109" s="28"/>
      <c r="G109" s="28"/>
      <c r="H109" s="106"/>
      <c r="I109" s="1"/>
      <c r="J109" s="1"/>
      <c r="K109" s="1"/>
      <c r="L109" s="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2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2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2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2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2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2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2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2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2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</row>
    <row r="110" spans="1:151" x14ac:dyDescent="0.35">
      <c r="A110" s="1"/>
      <c r="B110" s="1"/>
      <c r="C110" s="1"/>
      <c r="D110" s="28"/>
      <c r="E110" s="24"/>
      <c r="F110" s="28"/>
      <c r="G110" s="28"/>
      <c r="H110" s="106"/>
      <c r="I110" s="1"/>
      <c r="J110" s="1"/>
      <c r="K110" s="1"/>
      <c r="L110" s="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2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2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2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2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2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2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2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2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2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</row>
    <row r="111" spans="1:151" x14ac:dyDescent="0.35">
      <c r="A111" s="1"/>
      <c r="B111" s="1"/>
      <c r="C111" s="1"/>
      <c r="D111" s="28"/>
      <c r="E111" s="24"/>
      <c r="F111" s="28"/>
      <c r="G111" s="28"/>
      <c r="H111" s="106"/>
      <c r="I111" s="1"/>
      <c r="J111" s="1"/>
      <c r="K111" s="1"/>
      <c r="L111" s="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2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2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2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2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2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2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2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2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2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</row>
    <row r="112" spans="1:151" x14ac:dyDescent="0.35">
      <c r="A112" s="1"/>
      <c r="B112" s="1"/>
      <c r="C112" s="1"/>
      <c r="D112" s="28"/>
      <c r="E112" s="24"/>
      <c r="F112" s="28"/>
      <c r="G112" s="28"/>
      <c r="H112" s="106"/>
      <c r="I112" s="1"/>
      <c r="J112" s="1"/>
      <c r="K112" s="1"/>
      <c r="L112" s="2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2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2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2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2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2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2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2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2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2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</row>
    <row r="113" spans="1:151" x14ac:dyDescent="0.35">
      <c r="A113" s="1"/>
      <c r="B113" s="1"/>
      <c r="C113" s="1"/>
      <c r="D113" s="28"/>
      <c r="E113" s="24"/>
      <c r="F113" s="28"/>
      <c r="G113" s="28"/>
      <c r="H113" s="106"/>
      <c r="I113" s="1"/>
      <c r="J113" s="1"/>
      <c r="K113" s="1"/>
      <c r="L113" s="2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2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2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2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2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2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2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2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2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2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</row>
    <row r="114" spans="1:151" x14ac:dyDescent="0.35">
      <c r="A114" s="1"/>
      <c r="B114" s="1"/>
      <c r="C114" s="1"/>
      <c r="D114" s="28"/>
      <c r="E114" s="24"/>
      <c r="F114" s="28"/>
      <c r="G114" s="28"/>
      <c r="H114" s="106"/>
      <c r="I114" s="1"/>
      <c r="J114" s="1"/>
      <c r="K114" s="1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2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2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2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2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2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2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2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2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2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</row>
    <row r="115" spans="1:151" x14ac:dyDescent="0.35">
      <c r="A115" s="1"/>
      <c r="B115" s="1"/>
      <c r="C115" s="1"/>
      <c r="D115" s="28"/>
      <c r="E115" s="24"/>
      <c r="F115" s="28"/>
      <c r="G115" s="28"/>
      <c r="H115" s="106"/>
      <c r="I115" s="1"/>
      <c r="J115" s="1"/>
      <c r="K115" s="1"/>
      <c r="L115" s="2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2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2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2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2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2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2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2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2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2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</row>
    <row r="116" spans="1:151" x14ac:dyDescent="0.35">
      <c r="A116" s="1"/>
      <c r="B116" s="1"/>
      <c r="C116" s="1"/>
      <c r="D116" s="28"/>
      <c r="E116" s="24"/>
      <c r="F116" s="28"/>
      <c r="G116" s="28"/>
      <c r="H116" s="106"/>
      <c r="I116" s="1"/>
      <c r="J116" s="1"/>
      <c r="K116" s="1"/>
      <c r="L116" s="2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2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2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2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2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2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2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2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2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2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</row>
  </sheetData>
  <mergeCells count="30">
    <mergeCell ref="DW5:EI7"/>
    <mergeCell ref="J5:V7"/>
    <mergeCell ref="W5:AI7"/>
    <mergeCell ref="AJ5:AV7"/>
    <mergeCell ref="AW5:BI7"/>
    <mergeCell ref="BJ5:BV7"/>
    <mergeCell ref="BW5:CI7"/>
    <mergeCell ref="DJ53:DU53"/>
    <mergeCell ref="CW5:DI7"/>
    <mergeCell ref="DJ5:DV7"/>
    <mergeCell ref="D32:D40"/>
    <mergeCell ref="D42:D50"/>
    <mergeCell ref="H12:H20"/>
    <mergeCell ref="H22:H30"/>
    <mergeCell ref="H32:H40"/>
    <mergeCell ref="H42:H50"/>
    <mergeCell ref="B54:F55"/>
    <mergeCell ref="J53:U53"/>
    <mergeCell ref="CJ5:CV7"/>
    <mergeCell ref="AJ53:AU53"/>
    <mergeCell ref="CJ53:CU53"/>
    <mergeCell ref="B12:B20"/>
    <mergeCell ref="B22:B30"/>
    <mergeCell ref="B32:B40"/>
    <mergeCell ref="B42:B50"/>
    <mergeCell ref="D12:D20"/>
    <mergeCell ref="D22:D30"/>
    <mergeCell ref="BJ53:BU53"/>
    <mergeCell ref="C12:C20"/>
    <mergeCell ref="C22:C30"/>
  </mergeCells>
  <phoneticPr fontId="11" type="noConversion"/>
  <dataValidations count="1">
    <dataValidation type="list" allowBlank="1" showInputMessage="1" showErrorMessage="1" sqref="G12:G20 G22:G30 G32:G40 G42:G50" xr:uid="{5526CB3A-3DB3-4761-8433-DB4F5E3F8DC3}">
      <formula1>"Prime, Sub-Contractor"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87AA0-0255-4A88-BAFB-FCA5F5285E36}">
  <sheetPr>
    <tabColor theme="9" tint="0.59999389629810485"/>
  </sheetPr>
  <dimension ref="A1:EX138"/>
  <sheetViews>
    <sheetView showGridLines="0" zoomScale="55" zoomScaleNormal="55" workbookViewId="0">
      <selection activeCell="F67" sqref="F67"/>
    </sheetView>
  </sheetViews>
  <sheetFormatPr defaultRowHeight="14.5" outlineLevelCol="1" x14ac:dyDescent="0.35"/>
  <cols>
    <col min="4" max="4" width="50.7265625" customWidth="1"/>
    <col min="5" max="5" width="18.26953125" customWidth="1"/>
    <col min="6" max="7" width="30.7265625" customWidth="1"/>
    <col min="8" max="8" width="15.54296875" customWidth="1"/>
    <col min="9" max="9" width="15.26953125" customWidth="1"/>
    <col min="10" max="21" width="13.7265625" hidden="1" customWidth="1" outlineLevel="1"/>
    <col min="22" max="22" width="13.7265625" customWidth="1" collapsed="1"/>
    <col min="23" max="34" width="13.7265625" hidden="1" customWidth="1" outlineLevel="1"/>
    <col min="35" max="35" width="13.7265625" customWidth="1" collapsed="1"/>
    <col min="36" max="47" width="13.7265625" hidden="1" customWidth="1" outlineLevel="1"/>
    <col min="48" max="48" width="13.7265625" customWidth="1" collapsed="1"/>
    <col min="49" max="60" width="13.7265625" hidden="1" customWidth="1" outlineLevel="1"/>
    <col min="61" max="61" width="13.7265625" customWidth="1" collapsed="1"/>
    <col min="62" max="73" width="13.7265625" hidden="1" customWidth="1" outlineLevel="1"/>
    <col min="74" max="74" width="13.7265625" customWidth="1" collapsed="1"/>
    <col min="75" max="86" width="13.7265625" hidden="1" customWidth="1" outlineLevel="1"/>
    <col min="87" max="87" width="13.7265625" customWidth="1" collapsed="1"/>
    <col min="88" max="99" width="13.7265625" hidden="1" customWidth="1" outlineLevel="1"/>
    <col min="100" max="100" width="13.7265625" customWidth="1" collapsed="1"/>
    <col min="101" max="112" width="13.7265625" hidden="1" customWidth="1" outlineLevel="1"/>
    <col min="113" max="113" width="13.7265625" customWidth="1" collapsed="1"/>
    <col min="114" max="125" width="13.7265625" hidden="1" customWidth="1" outlineLevel="1"/>
    <col min="126" max="126" width="13.7265625" customWidth="1" collapsed="1"/>
    <col min="127" max="138" width="13.7265625" hidden="1" customWidth="1" outlineLevel="1"/>
    <col min="139" max="139" width="13.7265625" customWidth="1" collapsed="1"/>
  </cols>
  <sheetData>
    <row r="1" spans="1:154" ht="30.5" x14ac:dyDescent="0.5">
      <c r="A1" s="1"/>
      <c r="B1" s="1"/>
      <c r="C1" s="1"/>
      <c r="D1" s="29"/>
      <c r="E1" s="30"/>
      <c r="F1" s="28"/>
      <c r="G1" s="28"/>
      <c r="H1" s="1"/>
      <c r="I1" s="1"/>
      <c r="J1" s="1"/>
      <c r="K1" s="1"/>
      <c r="L1" s="2"/>
      <c r="M1" s="1"/>
      <c r="N1" s="1"/>
      <c r="O1" s="1"/>
      <c r="P1" s="1"/>
      <c r="Q1" s="1"/>
      <c r="R1" s="1"/>
      <c r="S1" s="1"/>
      <c r="T1" s="1"/>
      <c r="U1" s="1"/>
      <c r="V1" s="3" t="s">
        <v>41</v>
      </c>
      <c r="W1" s="1"/>
      <c r="X1" s="1"/>
      <c r="Y1" s="2"/>
      <c r="Z1" s="1"/>
      <c r="AA1" s="1"/>
      <c r="AB1" s="1"/>
      <c r="AC1" s="1"/>
      <c r="AD1" s="1"/>
      <c r="AE1" s="1"/>
      <c r="AF1" s="1"/>
      <c r="AG1" s="1"/>
      <c r="AH1" s="1"/>
      <c r="AI1" s="3" t="s">
        <v>42</v>
      </c>
      <c r="AJ1" s="1"/>
      <c r="AK1" s="1"/>
      <c r="AL1" s="2"/>
      <c r="AM1" s="1"/>
      <c r="AN1" s="1"/>
      <c r="AO1" s="1"/>
      <c r="AP1" s="1"/>
      <c r="AQ1" s="1"/>
      <c r="AR1" s="1"/>
      <c r="AS1" s="1"/>
      <c r="AT1" s="1"/>
      <c r="AU1" s="1"/>
      <c r="AV1" s="3" t="s">
        <v>43</v>
      </c>
      <c r="AW1" s="1"/>
      <c r="AX1" s="1"/>
      <c r="AY1" s="2"/>
      <c r="AZ1" s="1"/>
      <c r="BA1" s="1"/>
      <c r="BB1" s="1"/>
      <c r="BC1" s="1"/>
      <c r="BD1" s="1"/>
      <c r="BE1" s="1"/>
      <c r="BF1" s="1"/>
      <c r="BG1" s="1"/>
      <c r="BH1" s="1"/>
      <c r="BI1" s="3" t="s">
        <v>44</v>
      </c>
      <c r="BJ1" s="1"/>
      <c r="BK1" s="1"/>
      <c r="BL1" s="2"/>
      <c r="BM1" s="1"/>
      <c r="BN1" s="1"/>
      <c r="BO1" s="1"/>
      <c r="BP1" s="1"/>
      <c r="BQ1" s="1"/>
      <c r="BR1" s="1"/>
      <c r="BS1" s="1"/>
      <c r="BT1" s="1"/>
      <c r="BU1" s="1"/>
      <c r="BV1" s="3" t="s">
        <v>45</v>
      </c>
      <c r="BW1" s="1"/>
      <c r="BX1" s="1"/>
      <c r="BY1" s="2"/>
      <c r="BZ1" s="1"/>
      <c r="CA1" s="1"/>
      <c r="CB1" s="1"/>
      <c r="CC1" s="1"/>
      <c r="CD1" s="1"/>
      <c r="CE1" s="1"/>
      <c r="CF1" s="1"/>
      <c r="CG1" s="1"/>
      <c r="CH1" s="1"/>
      <c r="CI1" s="3" t="s">
        <v>46</v>
      </c>
      <c r="CJ1" s="1"/>
      <c r="CK1" s="1"/>
      <c r="CL1" s="2"/>
      <c r="CM1" s="1"/>
      <c r="CN1" s="1"/>
      <c r="CO1" s="1"/>
      <c r="CP1" s="1"/>
      <c r="CQ1" s="1"/>
      <c r="CR1" s="1"/>
      <c r="CS1" s="1"/>
      <c r="CT1" s="1"/>
      <c r="CU1" s="1"/>
      <c r="CV1" s="3" t="s">
        <v>47</v>
      </c>
      <c r="CW1" s="1"/>
      <c r="CX1" s="1"/>
      <c r="CY1" s="2"/>
      <c r="CZ1" s="1"/>
      <c r="DA1" s="1"/>
      <c r="DB1" s="1"/>
      <c r="DC1" s="1"/>
      <c r="DD1" s="1"/>
      <c r="DE1" s="1"/>
      <c r="DF1" s="1"/>
      <c r="DG1" s="1"/>
      <c r="DH1" s="1"/>
      <c r="DI1" s="3" t="s">
        <v>48</v>
      </c>
      <c r="DJ1" s="1"/>
      <c r="DK1" s="1"/>
      <c r="DL1" s="2"/>
      <c r="DM1" s="1"/>
      <c r="DN1" s="1"/>
      <c r="DO1" s="1"/>
      <c r="DP1" s="1"/>
      <c r="DQ1" s="1"/>
      <c r="DR1" s="1"/>
      <c r="DS1" s="1"/>
      <c r="DT1" s="1"/>
      <c r="DU1" s="1"/>
      <c r="DV1" s="3" t="s">
        <v>49</v>
      </c>
      <c r="DW1" s="1"/>
      <c r="DX1" s="1"/>
      <c r="DY1" s="2"/>
      <c r="DZ1" s="1"/>
      <c r="EA1" s="1"/>
      <c r="EB1" s="1"/>
      <c r="EC1" s="1"/>
      <c r="ED1" s="1"/>
      <c r="EE1" s="1"/>
      <c r="EF1" s="1"/>
      <c r="EG1" s="1"/>
      <c r="EH1" s="1"/>
      <c r="EI1" s="3" t="s">
        <v>50</v>
      </c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</row>
    <row r="2" spans="1:154" ht="21" x14ac:dyDescent="0.5">
      <c r="A2" s="4"/>
      <c r="B2" s="4"/>
      <c r="C2" s="4"/>
      <c r="D2" s="29"/>
      <c r="E2" s="29"/>
      <c r="F2" s="32"/>
      <c r="G2" s="32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4"/>
      <c r="X2" s="4"/>
      <c r="Y2" s="4"/>
      <c r="Z2" s="5"/>
      <c r="AA2" s="5"/>
      <c r="AB2" s="5"/>
      <c r="AC2" s="5"/>
      <c r="AD2" s="5"/>
      <c r="AE2" s="5"/>
      <c r="AF2" s="5"/>
      <c r="AG2" s="5"/>
      <c r="AH2" s="5"/>
      <c r="AI2" s="5"/>
      <c r="AJ2" s="4"/>
      <c r="AK2" s="4"/>
      <c r="AL2" s="4"/>
      <c r="AM2" s="5"/>
      <c r="AN2" s="5"/>
      <c r="AO2" s="5"/>
      <c r="AP2" s="5"/>
      <c r="AQ2" s="5"/>
      <c r="AR2" s="5"/>
      <c r="AS2" s="5"/>
      <c r="AT2" s="5"/>
      <c r="AU2" s="5"/>
      <c r="AV2" s="5"/>
      <c r="AW2" s="4"/>
      <c r="AX2" s="4"/>
      <c r="AY2" s="4"/>
      <c r="AZ2" s="5"/>
      <c r="BA2" s="5"/>
      <c r="BB2" s="5"/>
      <c r="BC2" s="5"/>
      <c r="BD2" s="5"/>
      <c r="BE2" s="5"/>
      <c r="BF2" s="5"/>
      <c r="BG2" s="5"/>
      <c r="BH2" s="5"/>
      <c r="BI2" s="5"/>
      <c r="BJ2" s="4"/>
      <c r="BK2" s="4"/>
      <c r="BL2" s="4"/>
      <c r="BM2" s="5"/>
      <c r="BN2" s="5"/>
      <c r="BO2" s="5"/>
      <c r="BP2" s="5"/>
      <c r="BQ2" s="5"/>
      <c r="BR2" s="5"/>
      <c r="BS2" s="5"/>
      <c r="BT2" s="5"/>
      <c r="BU2" s="5"/>
      <c r="BV2" s="4"/>
      <c r="BW2" s="4"/>
      <c r="BX2" s="4"/>
      <c r="BY2" s="4"/>
      <c r="BZ2" s="5"/>
      <c r="CA2" s="5"/>
      <c r="CB2" s="5"/>
      <c r="CC2" s="5"/>
      <c r="CD2" s="5"/>
      <c r="CE2" s="5"/>
      <c r="CF2" s="5"/>
      <c r="CG2" s="5"/>
      <c r="CH2" s="5"/>
      <c r="CI2" s="4"/>
      <c r="CJ2" s="4"/>
      <c r="CK2" s="4"/>
      <c r="CL2" s="4"/>
      <c r="CM2" s="5"/>
      <c r="CN2" s="5"/>
      <c r="CO2" s="5"/>
      <c r="CP2" s="5"/>
      <c r="CQ2" s="5"/>
      <c r="CR2" s="5"/>
      <c r="CS2" s="5"/>
      <c r="CT2" s="5"/>
      <c r="CU2" s="5"/>
      <c r="CV2" s="4"/>
      <c r="CW2" s="4"/>
      <c r="CX2" s="4"/>
      <c r="CY2" s="4"/>
      <c r="CZ2" s="5"/>
      <c r="DA2" s="5"/>
      <c r="DB2" s="5"/>
      <c r="DC2" s="5"/>
      <c r="DD2" s="5"/>
      <c r="DE2" s="5"/>
      <c r="DF2" s="5"/>
      <c r="DG2" s="5"/>
      <c r="DH2" s="5"/>
      <c r="DI2" s="4"/>
      <c r="DJ2" s="4"/>
      <c r="DK2" s="4"/>
      <c r="DL2" s="4"/>
      <c r="DM2" s="5"/>
      <c r="DN2" s="5"/>
      <c r="DO2" s="5"/>
      <c r="DP2" s="5"/>
      <c r="DQ2" s="5"/>
      <c r="DR2" s="5"/>
      <c r="DS2" s="5"/>
      <c r="DT2" s="5"/>
      <c r="DU2" s="5"/>
      <c r="DV2" s="4"/>
      <c r="DW2" s="4"/>
      <c r="DX2" s="4"/>
      <c r="DY2" s="4"/>
      <c r="DZ2" s="5"/>
      <c r="EA2" s="5"/>
      <c r="EB2" s="5"/>
      <c r="EC2" s="5"/>
      <c r="ED2" s="5"/>
      <c r="EE2" s="5"/>
      <c r="EF2" s="5"/>
      <c r="EG2" s="5"/>
      <c r="EH2" s="5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</row>
    <row r="3" spans="1:154" ht="21" x14ac:dyDescent="0.5">
      <c r="A3" s="4"/>
      <c r="B3" s="4"/>
      <c r="C3" s="4"/>
      <c r="D3" s="29"/>
      <c r="E3" s="29"/>
      <c r="F3" s="32"/>
      <c r="G3" s="32"/>
      <c r="H3" s="4"/>
      <c r="I3" s="4"/>
      <c r="J3" s="4"/>
      <c r="K3" s="4"/>
      <c r="L3" s="4"/>
      <c r="M3" s="5"/>
      <c r="N3" s="5"/>
      <c r="O3" s="5"/>
      <c r="P3" s="5"/>
      <c r="Q3" s="5"/>
      <c r="R3" s="5"/>
      <c r="S3" s="5"/>
      <c r="T3" s="5"/>
      <c r="U3" s="5"/>
      <c r="V3" s="5"/>
      <c r="W3" s="4"/>
      <c r="X3" s="4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4"/>
      <c r="AK3" s="4"/>
      <c r="AL3" s="4"/>
      <c r="AM3" s="5"/>
      <c r="AN3" s="5"/>
      <c r="AO3" s="5"/>
      <c r="AP3" s="5"/>
      <c r="AQ3" s="5"/>
      <c r="AR3" s="5"/>
      <c r="AS3" s="5"/>
      <c r="AT3" s="5"/>
      <c r="AU3" s="5"/>
      <c r="AV3" s="5"/>
      <c r="AW3" s="4"/>
      <c r="AX3" s="4"/>
      <c r="AY3" s="4"/>
      <c r="AZ3" s="5"/>
      <c r="BA3" s="5"/>
      <c r="BB3" s="5"/>
      <c r="BC3" s="5"/>
      <c r="BD3" s="5"/>
      <c r="BE3" s="5"/>
      <c r="BF3" s="5"/>
      <c r="BG3" s="5"/>
      <c r="BH3" s="5"/>
      <c r="BI3" s="5"/>
      <c r="BJ3" s="4"/>
      <c r="BK3" s="4"/>
      <c r="BL3" s="4"/>
      <c r="BM3" s="5"/>
      <c r="BN3" s="5"/>
      <c r="BO3" s="5"/>
      <c r="BP3" s="5"/>
      <c r="BQ3" s="5"/>
      <c r="BR3" s="5"/>
      <c r="BS3" s="5"/>
      <c r="BT3" s="5"/>
      <c r="BU3" s="5"/>
      <c r="BV3" s="4"/>
      <c r="BW3" s="4"/>
      <c r="BX3" s="4"/>
      <c r="BY3" s="4"/>
      <c r="BZ3" s="5"/>
      <c r="CA3" s="5"/>
      <c r="CB3" s="5"/>
      <c r="CC3" s="5"/>
      <c r="CD3" s="5"/>
      <c r="CE3" s="5"/>
      <c r="CF3" s="5"/>
      <c r="CG3" s="5"/>
      <c r="CH3" s="5"/>
      <c r="CI3" s="4"/>
      <c r="CJ3" s="4"/>
      <c r="CK3" s="4"/>
      <c r="CL3" s="4"/>
      <c r="CM3" s="5"/>
      <c r="CN3" s="5"/>
      <c r="CO3" s="5"/>
      <c r="CP3" s="5"/>
      <c r="CQ3" s="5"/>
      <c r="CR3" s="5"/>
      <c r="CS3" s="5"/>
      <c r="CT3" s="5"/>
      <c r="CU3" s="5"/>
      <c r="CV3" s="4"/>
      <c r="CW3" s="4"/>
      <c r="CX3" s="4"/>
      <c r="CY3" s="4"/>
      <c r="CZ3" s="5"/>
      <c r="DA3" s="5"/>
      <c r="DB3" s="5"/>
      <c r="DC3" s="5"/>
      <c r="DD3" s="5"/>
      <c r="DE3" s="5"/>
      <c r="DF3" s="5"/>
      <c r="DG3" s="5"/>
      <c r="DH3" s="5"/>
      <c r="DI3" s="4"/>
      <c r="DJ3" s="4"/>
      <c r="DK3" s="4"/>
      <c r="DL3" s="4"/>
      <c r="DM3" s="5"/>
      <c r="DN3" s="5"/>
      <c r="DO3" s="5"/>
      <c r="DP3" s="5"/>
      <c r="DQ3" s="5"/>
      <c r="DR3" s="5"/>
      <c r="DS3" s="5"/>
      <c r="DT3" s="5"/>
      <c r="DU3" s="5"/>
      <c r="DV3" s="4"/>
      <c r="DW3" s="4"/>
      <c r="DX3" s="4"/>
      <c r="DY3" s="4"/>
      <c r="DZ3" s="5"/>
      <c r="EA3" s="5"/>
      <c r="EB3" s="5"/>
      <c r="EC3" s="5"/>
      <c r="ED3" s="5"/>
      <c r="EE3" s="5"/>
      <c r="EF3" s="5"/>
      <c r="EG3" s="5"/>
      <c r="EH3" s="5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</row>
    <row r="4" spans="1:154" ht="29" thickBot="1" x14ac:dyDescent="0.4">
      <c r="A4" s="7"/>
      <c r="B4" s="7"/>
      <c r="C4" s="7"/>
      <c r="D4" s="51"/>
      <c r="E4" s="52"/>
      <c r="F4" s="53"/>
      <c r="G4" s="53"/>
      <c r="H4" s="7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</row>
    <row r="5" spans="1:154" x14ac:dyDescent="0.35">
      <c r="A5" s="33"/>
      <c r="B5" s="34"/>
      <c r="C5" s="34"/>
      <c r="D5" s="35"/>
      <c r="E5" s="36"/>
      <c r="F5" s="37"/>
      <c r="G5" s="37"/>
      <c r="H5" s="38"/>
      <c r="I5" s="39"/>
      <c r="J5" s="201" t="s">
        <v>51</v>
      </c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3"/>
      <c r="W5" s="201" t="s">
        <v>52</v>
      </c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3"/>
      <c r="AJ5" s="201" t="s">
        <v>53</v>
      </c>
      <c r="AK5" s="202"/>
      <c r="AL5" s="202"/>
      <c r="AM5" s="202"/>
      <c r="AN5" s="202"/>
      <c r="AO5" s="202"/>
      <c r="AP5" s="202"/>
      <c r="AQ5" s="202"/>
      <c r="AR5" s="202"/>
      <c r="AS5" s="202"/>
      <c r="AT5" s="202"/>
      <c r="AU5" s="202"/>
      <c r="AV5" s="203"/>
      <c r="AW5" s="201" t="s">
        <v>54</v>
      </c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3"/>
      <c r="BJ5" s="201" t="s">
        <v>55</v>
      </c>
      <c r="BK5" s="202"/>
      <c r="BL5" s="202"/>
      <c r="BM5" s="202"/>
      <c r="BN5" s="202"/>
      <c r="BO5" s="202"/>
      <c r="BP5" s="202"/>
      <c r="BQ5" s="202"/>
      <c r="BR5" s="202"/>
      <c r="BS5" s="202"/>
      <c r="BT5" s="202"/>
      <c r="BU5" s="202"/>
      <c r="BV5" s="203"/>
      <c r="BW5" s="201" t="s">
        <v>56</v>
      </c>
      <c r="BX5" s="202"/>
      <c r="BY5" s="202"/>
      <c r="BZ5" s="202"/>
      <c r="CA5" s="202"/>
      <c r="CB5" s="202"/>
      <c r="CC5" s="202"/>
      <c r="CD5" s="202"/>
      <c r="CE5" s="202"/>
      <c r="CF5" s="202"/>
      <c r="CG5" s="202"/>
      <c r="CH5" s="202"/>
      <c r="CI5" s="203"/>
      <c r="CJ5" s="201" t="s">
        <v>57</v>
      </c>
      <c r="CK5" s="202"/>
      <c r="CL5" s="202"/>
      <c r="CM5" s="202"/>
      <c r="CN5" s="202"/>
      <c r="CO5" s="202"/>
      <c r="CP5" s="202"/>
      <c r="CQ5" s="202"/>
      <c r="CR5" s="202"/>
      <c r="CS5" s="202"/>
      <c r="CT5" s="202"/>
      <c r="CU5" s="202"/>
      <c r="CV5" s="203"/>
      <c r="CW5" s="201" t="s">
        <v>58</v>
      </c>
      <c r="CX5" s="202"/>
      <c r="CY5" s="202"/>
      <c r="CZ5" s="202"/>
      <c r="DA5" s="202"/>
      <c r="DB5" s="202"/>
      <c r="DC5" s="202"/>
      <c r="DD5" s="202"/>
      <c r="DE5" s="202"/>
      <c r="DF5" s="202"/>
      <c r="DG5" s="202"/>
      <c r="DH5" s="202"/>
      <c r="DI5" s="203"/>
      <c r="DJ5" s="201" t="s">
        <v>59</v>
      </c>
      <c r="DK5" s="202"/>
      <c r="DL5" s="202"/>
      <c r="DM5" s="202"/>
      <c r="DN5" s="202"/>
      <c r="DO5" s="202"/>
      <c r="DP5" s="202"/>
      <c r="DQ5" s="202"/>
      <c r="DR5" s="202"/>
      <c r="DS5" s="202"/>
      <c r="DT5" s="202"/>
      <c r="DU5" s="202"/>
      <c r="DV5" s="203"/>
      <c r="DW5" s="201" t="s">
        <v>60</v>
      </c>
      <c r="DX5" s="202"/>
      <c r="DY5" s="202"/>
      <c r="DZ5" s="202"/>
      <c r="EA5" s="202"/>
      <c r="EB5" s="202"/>
      <c r="EC5" s="202"/>
      <c r="ED5" s="202"/>
      <c r="EE5" s="202"/>
      <c r="EF5" s="202"/>
      <c r="EG5" s="202"/>
      <c r="EH5" s="202"/>
      <c r="EI5" s="203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</row>
    <row r="6" spans="1:154" x14ac:dyDescent="0.35">
      <c r="A6" s="40"/>
      <c r="B6" s="4"/>
      <c r="C6" s="4"/>
      <c r="D6" s="32"/>
      <c r="E6" s="5"/>
      <c r="F6" s="41"/>
      <c r="G6" s="41"/>
      <c r="H6" s="42"/>
      <c r="I6" s="43"/>
      <c r="J6" s="204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6"/>
      <c r="W6" s="204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6"/>
      <c r="AJ6" s="204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6"/>
      <c r="AW6" s="204"/>
      <c r="AX6" s="205"/>
      <c r="AY6" s="205"/>
      <c r="AZ6" s="205"/>
      <c r="BA6" s="205"/>
      <c r="BB6" s="205"/>
      <c r="BC6" s="205"/>
      <c r="BD6" s="205"/>
      <c r="BE6" s="205"/>
      <c r="BF6" s="205"/>
      <c r="BG6" s="205"/>
      <c r="BH6" s="205"/>
      <c r="BI6" s="206"/>
      <c r="BJ6" s="204"/>
      <c r="BK6" s="205"/>
      <c r="BL6" s="205"/>
      <c r="BM6" s="205"/>
      <c r="BN6" s="205"/>
      <c r="BO6" s="205"/>
      <c r="BP6" s="205"/>
      <c r="BQ6" s="205"/>
      <c r="BR6" s="205"/>
      <c r="BS6" s="205"/>
      <c r="BT6" s="205"/>
      <c r="BU6" s="205"/>
      <c r="BV6" s="206"/>
      <c r="BW6" s="204"/>
      <c r="BX6" s="205"/>
      <c r="BY6" s="205"/>
      <c r="BZ6" s="205"/>
      <c r="CA6" s="205"/>
      <c r="CB6" s="205"/>
      <c r="CC6" s="205"/>
      <c r="CD6" s="205"/>
      <c r="CE6" s="205"/>
      <c r="CF6" s="205"/>
      <c r="CG6" s="205"/>
      <c r="CH6" s="205"/>
      <c r="CI6" s="206"/>
      <c r="CJ6" s="204"/>
      <c r="CK6" s="205"/>
      <c r="CL6" s="205"/>
      <c r="CM6" s="205"/>
      <c r="CN6" s="205"/>
      <c r="CO6" s="205"/>
      <c r="CP6" s="205"/>
      <c r="CQ6" s="205"/>
      <c r="CR6" s="205"/>
      <c r="CS6" s="205"/>
      <c r="CT6" s="205"/>
      <c r="CU6" s="205"/>
      <c r="CV6" s="206"/>
      <c r="CW6" s="204"/>
      <c r="CX6" s="205"/>
      <c r="CY6" s="205"/>
      <c r="CZ6" s="205"/>
      <c r="DA6" s="205"/>
      <c r="DB6" s="205"/>
      <c r="DC6" s="205"/>
      <c r="DD6" s="205"/>
      <c r="DE6" s="205"/>
      <c r="DF6" s="205"/>
      <c r="DG6" s="205"/>
      <c r="DH6" s="205"/>
      <c r="DI6" s="206"/>
      <c r="DJ6" s="204"/>
      <c r="DK6" s="205"/>
      <c r="DL6" s="205"/>
      <c r="DM6" s="205"/>
      <c r="DN6" s="205"/>
      <c r="DO6" s="205"/>
      <c r="DP6" s="205"/>
      <c r="DQ6" s="205"/>
      <c r="DR6" s="205"/>
      <c r="DS6" s="205"/>
      <c r="DT6" s="205"/>
      <c r="DU6" s="205"/>
      <c r="DV6" s="206"/>
      <c r="DW6" s="204"/>
      <c r="DX6" s="205"/>
      <c r="DY6" s="205"/>
      <c r="DZ6" s="205"/>
      <c r="EA6" s="205"/>
      <c r="EB6" s="205"/>
      <c r="EC6" s="205"/>
      <c r="ED6" s="205"/>
      <c r="EE6" s="205"/>
      <c r="EF6" s="205"/>
      <c r="EG6" s="205"/>
      <c r="EH6" s="205"/>
      <c r="EI6" s="206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</row>
    <row r="7" spans="1:154" ht="15" thickBot="1" x14ac:dyDescent="0.4">
      <c r="A7" s="44"/>
      <c r="B7" s="45"/>
      <c r="C7" s="45"/>
      <c r="D7" s="46"/>
      <c r="E7" s="47"/>
      <c r="F7" s="46"/>
      <c r="G7" s="46"/>
      <c r="H7" s="45"/>
      <c r="I7" s="48"/>
      <c r="J7" s="207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9"/>
      <c r="W7" s="207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9"/>
      <c r="AJ7" s="207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9"/>
      <c r="AW7" s="207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9"/>
      <c r="BJ7" s="207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9"/>
      <c r="BW7" s="207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9"/>
      <c r="CJ7" s="207"/>
      <c r="CK7" s="208"/>
      <c r="CL7" s="208"/>
      <c r="CM7" s="208"/>
      <c r="CN7" s="208"/>
      <c r="CO7" s="208"/>
      <c r="CP7" s="208"/>
      <c r="CQ7" s="208"/>
      <c r="CR7" s="208"/>
      <c r="CS7" s="208"/>
      <c r="CT7" s="208"/>
      <c r="CU7" s="208"/>
      <c r="CV7" s="209"/>
      <c r="CW7" s="207"/>
      <c r="CX7" s="208"/>
      <c r="CY7" s="208"/>
      <c r="CZ7" s="208"/>
      <c r="DA7" s="208"/>
      <c r="DB7" s="208"/>
      <c r="DC7" s="208"/>
      <c r="DD7" s="208"/>
      <c r="DE7" s="208"/>
      <c r="DF7" s="208"/>
      <c r="DG7" s="208"/>
      <c r="DH7" s="208"/>
      <c r="DI7" s="209"/>
      <c r="DJ7" s="207"/>
      <c r="DK7" s="208"/>
      <c r="DL7" s="208"/>
      <c r="DM7" s="208"/>
      <c r="DN7" s="208"/>
      <c r="DO7" s="208"/>
      <c r="DP7" s="208"/>
      <c r="DQ7" s="208"/>
      <c r="DR7" s="208"/>
      <c r="DS7" s="208"/>
      <c r="DT7" s="208"/>
      <c r="DU7" s="208"/>
      <c r="DV7" s="209"/>
      <c r="DW7" s="207"/>
      <c r="DX7" s="208"/>
      <c r="DY7" s="208"/>
      <c r="DZ7" s="208"/>
      <c r="EA7" s="208"/>
      <c r="EB7" s="208"/>
      <c r="EC7" s="208"/>
      <c r="ED7" s="208"/>
      <c r="EE7" s="208"/>
      <c r="EF7" s="208"/>
      <c r="EG7" s="208"/>
      <c r="EH7" s="208"/>
      <c r="EI7" s="209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</row>
    <row r="8" spans="1:154" s="71" customFormat="1" ht="12" x14ac:dyDescent="0.3">
      <c r="A8" s="66"/>
      <c r="B8" s="66"/>
      <c r="C8" s="66"/>
      <c r="D8" s="67"/>
      <c r="E8" s="68"/>
      <c r="F8" s="67"/>
      <c r="G8" s="67"/>
      <c r="H8" s="66"/>
      <c r="I8" s="66" t="s">
        <v>61</v>
      </c>
      <c r="J8" s="69">
        <f>'Assumptions &amp; Constraints'!C4</f>
        <v>44907</v>
      </c>
      <c r="K8" s="77">
        <f>J9+1</f>
        <v>44927</v>
      </c>
      <c r="L8" s="77">
        <f t="shared" ref="L8:U8" si="0">K9+1</f>
        <v>44958</v>
      </c>
      <c r="M8" s="77">
        <f t="shared" si="0"/>
        <v>44986</v>
      </c>
      <c r="N8" s="77">
        <f t="shared" si="0"/>
        <v>45017</v>
      </c>
      <c r="O8" s="77">
        <f t="shared" si="0"/>
        <v>45047</v>
      </c>
      <c r="P8" s="77">
        <f t="shared" si="0"/>
        <v>45078</v>
      </c>
      <c r="Q8" s="77">
        <f t="shared" si="0"/>
        <v>45108</v>
      </c>
      <c r="R8" s="77">
        <f t="shared" si="0"/>
        <v>45139</v>
      </c>
      <c r="S8" s="77">
        <f t="shared" si="0"/>
        <v>45170</v>
      </c>
      <c r="T8" s="77">
        <f t="shared" si="0"/>
        <v>45200</v>
      </c>
      <c r="U8" s="77">
        <f t="shared" si="0"/>
        <v>45231</v>
      </c>
      <c r="V8" s="121">
        <f>J8</f>
        <v>44907</v>
      </c>
      <c r="W8" s="70">
        <f>V9+1</f>
        <v>45272</v>
      </c>
      <c r="X8" s="93">
        <f>W9+1</f>
        <v>45292</v>
      </c>
      <c r="Y8" s="93">
        <f t="shared" ref="Y8:AH8" si="1">X9+1</f>
        <v>45323</v>
      </c>
      <c r="Z8" s="93">
        <f t="shared" si="1"/>
        <v>45352</v>
      </c>
      <c r="AA8" s="93">
        <f t="shared" si="1"/>
        <v>45383</v>
      </c>
      <c r="AB8" s="93">
        <f t="shared" si="1"/>
        <v>45413</v>
      </c>
      <c r="AC8" s="93">
        <f t="shared" si="1"/>
        <v>45444</v>
      </c>
      <c r="AD8" s="93">
        <f t="shared" si="1"/>
        <v>45474</v>
      </c>
      <c r="AE8" s="93">
        <f t="shared" si="1"/>
        <v>45505</v>
      </c>
      <c r="AF8" s="93">
        <f t="shared" si="1"/>
        <v>45536</v>
      </c>
      <c r="AG8" s="93">
        <f t="shared" si="1"/>
        <v>45566</v>
      </c>
      <c r="AH8" s="93">
        <f t="shared" si="1"/>
        <v>45597</v>
      </c>
      <c r="AI8" s="125">
        <f>V9+1</f>
        <v>45272</v>
      </c>
      <c r="AJ8" s="69">
        <f>AI9+1</f>
        <v>45638</v>
      </c>
      <c r="AK8" s="77">
        <f>AJ9+1</f>
        <v>45658</v>
      </c>
      <c r="AL8" s="77">
        <f t="shared" ref="AL8:AU8" si="2">AK9+1</f>
        <v>45689</v>
      </c>
      <c r="AM8" s="77">
        <f t="shared" si="2"/>
        <v>45717</v>
      </c>
      <c r="AN8" s="77">
        <f t="shared" si="2"/>
        <v>45748</v>
      </c>
      <c r="AO8" s="77">
        <f t="shared" si="2"/>
        <v>45778</v>
      </c>
      <c r="AP8" s="77">
        <f t="shared" si="2"/>
        <v>45809</v>
      </c>
      <c r="AQ8" s="77">
        <f t="shared" si="2"/>
        <v>45839</v>
      </c>
      <c r="AR8" s="77">
        <f t="shared" si="2"/>
        <v>45870</v>
      </c>
      <c r="AS8" s="77">
        <f t="shared" si="2"/>
        <v>45901</v>
      </c>
      <c r="AT8" s="77">
        <f t="shared" si="2"/>
        <v>45931</v>
      </c>
      <c r="AU8" s="77">
        <f t="shared" si="2"/>
        <v>45962</v>
      </c>
      <c r="AV8" s="121">
        <f>AI9+1</f>
        <v>45638</v>
      </c>
      <c r="AW8" s="70">
        <f>AV9+1</f>
        <v>46003</v>
      </c>
      <c r="AX8" s="93">
        <f>AW9+1</f>
        <v>46023</v>
      </c>
      <c r="AY8" s="93">
        <f t="shared" ref="AY8:BH8" si="3">AX9+1</f>
        <v>46054</v>
      </c>
      <c r="AZ8" s="93">
        <f t="shared" si="3"/>
        <v>46082</v>
      </c>
      <c r="BA8" s="93">
        <f t="shared" si="3"/>
        <v>46113</v>
      </c>
      <c r="BB8" s="93">
        <f t="shared" si="3"/>
        <v>46143</v>
      </c>
      <c r="BC8" s="93">
        <f t="shared" si="3"/>
        <v>46174</v>
      </c>
      <c r="BD8" s="93">
        <f t="shared" si="3"/>
        <v>46204</v>
      </c>
      <c r="BE8" s="93">
        <f t="shared" si="3"/>
        <v>46235</v>
      </c>
      <c r="BF8" s="93">
        <f t="shared" si="3"/>
        <v>46266</v>
      </c>
      <c r="BG8" s="93">
        <f t="shared" si="3"/>
        <v>46296</v>
      </c>
      <c r="BH8" s="93">
        <f t="shared" si="3"/>
        <v>46327</v>
      </c>
      <c r="BI8" s="125">
        <f>AV9+1</f>
        <v>46003</v>
      </c>
      <c r="BJ8" s="69">
        <f>BI9+1</f>
        <v>46368</v>
      </c>
      <c r="BK8" s="77">
        <f>BJ9+1</f>
        <v>46388</v>
      </c>
      <c r="BL8" s="77">
        <f t="shared" ref="BL8:BU8" si="4">BK9+1</f>
        <v>46419</v>
      </c>
      <c r="BM8" s="77">
        <f t="shared" si="4"/>
        <v>46447</v>
      </c>
      <c r="BN8" s="77">
        <f t="shared" si="4"/>
        <v>46478</v>
      </c>
      <c r="BO8" s="77">
        <f t="shared" si="4"/>
        <v>46508</v>
      </c>
      <c r="BP8" s="77">
        <f t="shared" si="4"/>
        <v>46539</v>
      </c>
      <c r="BQ8" s="77">
        <f t="shared" si="4"/>
        <v>46569</v>
      </c>
      <c r="BR8" s="77">
        <f t="shared" si="4"/>
        <v>46600</v>
      </c>
      <c r="BS8" s="77">
        <f t="shared" si="4"/>
        <v>46631</v>
      </c>
      <c r="BT8" s="77">
        <f t="shared" si="4"/>
        <v>46661</v>
      </c>
      <c r="BU8" s="77">
        <f t="shared" si="4"/>
        <v>46692</v>
      </c>
      <c r="BV8" s="121">
        <f>BI9+1</f>
        <v>46368</v>
      </c>
      <c r="BW8" s="70">
        <f>BV9+1</f>
        <v>46733</v>
      </c>
      <c r="BX8" s="93">
        <f>BW9+1</f>
        <v>46753</v>
      </c>
      <c r="BY8" s="93">
        <f t="shared" ref="BY8:CH8" si="5">BX9+1</f>
        <v>46784</v>
      </c>
      <c r="BZ8" s="93">
        <f t="shared" si="5"/>
        <v>46813</v>
      </c>
      <c r="CA8" s="93">
        <f t="shared" si="5"/>
        <v>46844</v>
      </c>
      <c r="CB8" s="93">
        <f t="shared" si="5"/>
        <v>46874</v>
      </c>
      <c r="CC8" s="93">
        <f t="shared" si="5"/>
        <v>46905</v>
      </c>
      <c r="CD8" s="93">
        <f t="shared" si="5"/>
        <v>46935</v>
      </c>
      <c r="CE8" s="93">
        <f t="shared" si="5"/>
        <v>46966</v>
      </c>
      <c r="CF8" s="93">
        <f t="shared" si="5"/>
        <v>46997</v>
      </c>
      <c r="CG8" s="93">
        <f t="shared" si="5"/>
        <v>47027</v>
      </c>
      <c r="CH8" s="93">
        <f t="shared" si="5"/>
        <v>47058</v>
      </c>
      <c r="CI8" s="125">
        <f>BV9+1</f>
        <v>46733</v>
      </c>
      <c r="CJ8" s="69">
        <f>CI9+1</f>
        <v>47099</v>
      </c>
      <c r="CK8" s="77">
        <f>CJ9+1</f>
        <v>47119</v>
      </c>
      <c r="CL8" s="77">
        <f t="shared" ref="CL8:CU8" si="6">CK9+1</f>
        <v>47150</v>
      </c>
      <c r="CM8" s="77">
        <f t="shared" si="6"/>
        <v>47178</v>
      </c>
      <c r="CN8" s="77">
        <f t="shared" si="6"/>
        <v>47209</v>
      </c>
      <c r="CO8" s="77">
        <f t="shared" si="6"/>
        <v>47239</v>
      </c>
      <c r="CP8" s="77">
        <f t="shared" si="6"/>
        <v>47270</v>
      </c>
      <c r="CQ8" s="77">
        <f t="shared" si="6"/>
        <v>47300</v>
      </c>
      <c r="CR8" s="77">
        <f t="shared" si="6"/>
        <v>47331</v>
      </c>
      <c r="CS8" s="77">
        <f t="shared" si="6"/>
        <v>47362</v>
      </c>
      <c r="CT8" s="77">
        <f t="shared" si="6"/>
        <v>47392</v>
      </c>
      <c r="CU8" s="77">
        <f t="shared" si="6"/>
        <v>47423</v>
      </c>
      <c r="CV8" s="121">
        <f>CI9+1</f>
        <v>47099</v>
      </c>
      <c r="CW8" s="70">
        <f>CV9+1</f>
        <v>47464</v>
      </c>
      <c r="CX8" s="93">
        <f>CW9+1</f>
        <v>47484</v>
      </c>
      <c r="CY8" s="93">
        <f t="shared" ref="CY8:DH8" si="7">CX9+1</f>
        <v>47515</v>
      </c>
      <c r="CZ8" s="93">
        <f t="shared" si="7"/>
        <v>47543</v>
      </c>
      <c r="DA8" s="93">
        <f t="shared" si="7"/>
        <v>47574</v>
      </c>
      <c r="DB8" s="93">
        <f t="shared" si="7"/>
        <v>47604</v>
      </c>
      <c r="DC8" s="93">
        <f t="shared" si="7"/>
        <v>47635</v>
      </c>
      <c r="DD8" s="93">
        <f t="shared" si="7"/>
        <v>47665</v>
      </c>
      <c r="DE8" s="93">
        <f t="shared" si="7"/>
        <v>47696</v>
      </c>
      <c r="DF8" s="93">
        <f t="shared" si="7"/>
        <v>47727</v>
      </c>
      <c r="DG8" s="93">
        <f t="shared" si="7"/>
        <v>47757</v>
      </c>
      <c r="DH8" s="93">
        <f t="shared" si="7"/>
        <v>47788</v>
      </c>
      <c r="DI8" s="125">
        <f>CV9+1</f>
        <v>47464</v>
      </c>
      <c r="DJ8" s="69">
        <f>DI9+1</f>
        <v>47829</v>
      </c>
      <c r="DK8" s="77">
        <f>DJ9+1</f>
        <v>47849</v>
      </c>
      <c r="DL8" s="77">
        <f t="shared" ref="DL8:DU8" si="8">DK9+1</f>
        <v>47880</v>
      </c>
      <c r="DM8" s="77">
        <f t="shared" si="8"/>
        <v>47908</v>
      </c>
      <c r="DN8" s="77">
        <f t="shared" si="8"/>
        <v>47939</v>
      </c>
      <c r="DO8" s="77">
        <f t="shared" si="8"/>
        <v>47969</v>
      </c>
      <c r="DP8" s="77">
        <f t="shared" si="8"/>
        <v>48000</v>
      </c>
      <c r="DQ8" s="77">
        <f t="shared" si="8"/>
        <v>48030</v>
      </c>
      <c r="DR8" s="77">
        <f t="shared" si="8"/>
        <v>48061</v>
      </c>
      <c r="DS8" s="77">
        <f t="shared" si="8"/>
        <v>48092</v>
      </c>
      <c r="DT8" s="77">
        <f t="shared" si="8"/>
        <v>48122</v>
      </c>
      <c r="DU8" s="77">
        <f t="shared" si="8"/>
        <v>48153</v>
      </c>
      <c r="DV8" s="121">
        <f>DI9+1</f>
        <v>47829</v>
      </c>
      <c r="DW8" s="70">
        <f>DV9+1</f>
        <v>48194</v>
      </c>
      <c r="DX8" s="93">
        <f>DW9+1</f>
        <v>48214</v>
      </c>
      <c r="DY8" s="93">
        <f t="shared" ref="DY8:EH8" si="9">DX9+1</f>
        <v>48245</v>
      </c>
      <c r="DZ8" s="93">
        <f t="shared" si="9"/>
        <v>48274</v>
      </c>
      <c r="EA8" s="93">
        <f t="shared" si="9"/>
        <v>48305</v>
      </c>
      <c r="EB8" s="93">
        <f t="shared" si="9"/>
        <v>48335</v>
      </c>
      <c r="EC8" s="93">
        <f t="shared" si="9"/>
        <v>48366</v>
      </c>
      <c r="ED8" s="93">
        <f t="shared" si="9"/>
        <v>48396</v>
      </c>
      <c r="EE8" s="93">
        <f t="shared" si="9"/>
        <v>48427</v>
      </c>
      <c r="EF8" s="93">
        <f t="shared" si="9"/>
        <v>48458</v>
      </c>
      <c r="EG8" s="93">
        <f t="shared" si="9"/>
        <v>48488</v>
      </c>
      <c r="EH8" s="93">
        <f t="shared" si="9"/>
        <v>48519</v>
      </c>
      <c r="EI8" s="125">
        <f>DV9+1</f>
        <v>48194</v>
      </c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</row>
    <row r="9" spans="1:154" s="71" customFormat="1" ht="12" x14ac:dyDescent="0.3">
      <c r="A9" s="66"/>
      <c r="B9" s="66"/>
      <c r="C9" s="66"/>
      <c r="D9" s="67"/>
      <c r="E9" s="68"/>
      <c r="F9" s="67"/>
      <c r="G9" s="67"/>
      <c r="H9" s="66"/>
      <c r="I9" s="66" t="s">
        <v>62</v>
      </c>
      <c r="J9" s="72">
        <f>EOMONTH(J8,0)</f>
        <v>44926</v>
      </c>
      <c r="K9" s="78">
        <f t="shared" ref="K9:U9" si="10">EOMONTH(K8,0)</f>
        <v>44957</v>
      </c>
      <c r="L9" s="78">
        <f t="shared" si="10"/>
        <v>44985</v>
      </c>
      <c r="M9" s="78">
        <f t="shared" si="10"/>
        <v>45016</v>
      </c>
      <c r="N9" s="78">
        <f t="shared" si="10"/>
        <v>45046</v>
      </c>
      <c r="O9" s="78">
        <f t="shared" si="10"/>
        <v>45077</v>
      </c>
      <c r="P9" s="78">
        <f t="shared" si="10"/>
        <v>45107</v>
      </c>
      <c r="Q9" s="78">
        <f t="shared" si="10"/>
        <v>45138</v>
      </c>
      <c r="R9" s="78">
        <f t="shared" si="10"/>
        <v>45169</v>
      </c>
      <c r="S9" s="78">
        <f t="shared" si="10"/>
        <v>45199</v>
      </c>
      <c r="T9" s="78">
        <f t="shared" si="10"/>
        <v>45230</v>
      </c>
      <c r="U9" s="78">
        <f t="shared" si="10"/>
        <v>45260</v>
      </c>
      <c r="V9" s="122">
        <f>V8+365+IF(MOD(YEAR(V8+365),4)=0,1,0)-1</f>
        <v>45271</v>
      </c>
      <c r="W9" s="72">
        <f>EOMONTH(W8,0)</f>
        <v>45291</v>
      </c>
      <c r="X9" s="78">
        <f t="shared" ref="X9:AH9" si="11">EOMONTH(X8,0)</f>
        <v>45322</v>
      </c>
      <c r="Y9" s="78">
        <f t="shared" si="11"/>
        <v>45351</v>
      </c>
      <c r="Z9" s="78">
        <f t="shared" si="11"/>
        <v>45382</v>
      </c>
      <c r="AA9" s="78">
        <f t="shared" si="11"/>
        <v>45412</v>
      </c>
      <c r="AB9" s="78">
        <f t="shared" si="11"/>
        <v>45443</v>
      </c>
      <c r="AC9" s="78">
        <f t="shared" si="11"/>
        <v>45473</v>
      </c>
      <c r="AD9" s="78">
        <f t="shared" si="11"/>
        <v>45504</v>
      </c>
      <c r="AE9" s="78">
        <f t="shared" si="11"/>
        <v>45535</v>
      </c>
      <c r="AF9" s="78">
        <f t="shared" si="11"/>
        <v>45565</v>
      </c>
      <c r="AG9" s="78">
        <f t="shared" si="11"/>
        <v>45596</v>
      </c>
      <c r="AH9" s="78">
        <f t="shared" si="11"/>
        <v>45626</v>
      </c>
      <c r="AI9" s="126">
        <f>AI8+365+IF(MOD(YEAR(AI8+365),4)=0,1,0)-1</f>
        <v>45637</v>
      </c>
      <c r="AJ9" s="72">
        <f>EOMONTH(AJ8,0)</f>
        <v>45657</v>
      </c>
      <c r="AK9" s="78">
        <f t="shared" ref="AK9:AU9" si="12">EOMONTH(AK8,0)</f>
        <v>45688</v>
      </c>
      <c r="AL9" s="78">
        <f t="shared" si="12"/>
        <v>45716</v>
      </c>
      <c r="AM9" s="78">
        <f t="shared" si="12"/>
        <v>45747</v>
      </c>
      <c r="AN9" s="78">
        <f t="shared" si="12"/>
        <v>45777</v>
      </c>
      <c r="AO9" s="78">
        <f t="shared" si="12"/>
        <v>45808</v>
      </c>
      <c r="AP9" s="78">
        <f t="shared" si="12"/>
        <v>45838</v>
      </c>
      <c r="AQ9" s="78">
        <f t="shared" si="12"/>
        <v>45869</v>
      </c>
      <c r="AR9" s="78">
        <f t="shared" si="12"/>
        <v>45900</v>
      </c>
      <c r="AS9" s="78">
        <f t="shared" si="12"/>
        <v>45930</v>
      </c>
      <c r="AT9" s="78">
        <f t="shared" si="12"/>
        <v>45961</v>
      </c>
      <c r="AU9" s="78">
        <f t="shared" si="12"/>
        <v>45991</v>
      </c>
      <c r="AV9" s="122">
        <f t="shared" ref="AV9:CI9" si="13">AV8+365+IF(MOD(YEAR(AV8+365),4)=0,1,0)-1</f>
        <v>46002</v>
      </c>
      <c r="AW9" s="72">
        <f>EOMONTH(AW8,0)</f>
        <v>46022</v>
      </c>
      <c r="AX9" s="78">
        <f t="shared" ref="AX9:BH9" si="14">EOMONTH(AX8,0)</f>
        <v>46053</v>
      </c>
      <c r="AY9" s="78">
        <f t="shared" si="14"/>
        <v>46081</v>
      </c>
      <c r="AZ9" s="78">
        <f t="shared" si="14"/>
        <v>46112</v>
      </c>
      <c r="BA9" s="78">
        <f t="shared" si="14"/>
        <v>46142</v>
      </c>
      <c r="BB9" s="78">
        <f t="shared" si="14"/>
        <v>46173</v>
      </c>
      <c r="BC9" s="78">
        <f t="shared" si="14"/>
        <v>46203</v>
      </c>
      <c r="BD9" s="78">
        <f t="shared" si="14"/>
        <v>46234</v>
      </c>
      <c r="BE9" s="78">
        <f t="shared" si="14"/>
        <v>46265</v>
      </c>
      <c r="BF9" s="78">
        <f t="shared" si="14"/>
        <v>46295</v>
      </c>
      <c r="BG9" s="78">
        <f t="shared" si="14"/>
        <v>46326</v>
      </c>
      <c r="BH9" s="78">
        <f t="shared" si="14"/>
        <v>46356</v>
      </c>
      <c r="BI9" s="126">
        <f t="shared" si="13"/>
        <v>46367</v>
      </c>
      <c r="BJ9" s="72">
        <f>EOMONTH(BJ8,0)</f>
        <v>46387</v>
      </c>
      <c r="BK9" s="78">
        <f t="shared" ref="BK9:BU9" si="15">EOMONTH(BK8,0)</f>
        <v>46418</v>
      </c>
      <c r="BL9" s="78">
        <f t="shared" si="15"/>
        <v>46446</v>
      </c>
      <c r="BM9" s="78">
        <f t="shared" si="15"/>
        <v>46477</v>
      </c>
      <c r="BN9" s="78">
        <f t="shared" si="15"/>
        <v>46507</v>
      </c>
      <c r="BO9" s="78">
        <f t="shared" si="15"/>
        <v>46538</v>
      </c>
      <c r="BP9" s="78">
        <f t="shared" si="15"/>
        <v>46568</v>
      </c>
      <c r="BQ9" s="78">
        <f t="shared" si="15"/>
        <v>46599</v>
      </c>
      <c r="BR9" s="78">
        <f t="shared" si="15"/>
        <v>46630</v>
      </c>
      <c r="BS9" s="78">
        <f t="shared" si="15"/>
        <v>46660</v>
      </c>
      <c r="BT9" s="78">
        <f t="shared" si="15"/>
        <v>46691</v>
      </c>
      <c r="BU9" s="78">
        <f t="shared" si="15"/>
        <v>46721</v>
      </c>
      <c r="BV9" s="122">
        <f t="shared" si="13"/>
        <v>46732</v>
      </c>
      <c r="BW9" s="72">
        <f>EOMONTH(BW8,0)</f>
        <v>46752</v>
      </c>
      <c r="BX9" s="78">
        <f t="shared" ref="BX9:CH9" si="16">EOMONTH(BX8,0)</f>
        <v>46783</v>
      </c>
      <c r="BY9" s="78">
        <f t="shared" si="16"/>
        <v>46812</v>
      </c>
      <c r="BZ9" s="78">
        <f t="shared" si="16"/>
        <v>46843</v>
      </c>
      <c r="CA9" s="78">
        <f t="shared" si="16"/>
        <v>46873</v>
      </c>
      <c r="CB9" s="78">
        <f t="shared" si="16"/>
        <v>46904</v>
      </c>
      <c r="CC9" s="78">
        <f t="shared" si="16"/>
        <v>46934</v>
      </c>
      <c r="CD9" s="78">
        <f t="shared" si="16"/>
        <v>46965</v>
      </c>
      <c r="CE9" s="78">
        <f t="shared" si="16"/>
        <v>46996</v>
      </c>
      <c r="CF9" s="78">
        <f t="shared" si="16"/>
        <v>47026</v>
      </c>
      <c r="CG9" s="78">
        <f t="shared" si="16"/>
        <v>47057</v>
      </c>
      <c r="CH9" s="78">
        <f t="shared" si="16"/>
        <v>47087</v>
      </c>
      <c r="CI9" s="126">
        <f t="shared" si="13"/>
        <v>47098</v>
      </c>
      <c r="CJ9" s="72">
        <f>EOMONTH(CJ8,0)</f>
        <v>47118</v>
      </c>
      <c r="CK9" s="78">
        <f t="shared" ref="CK9:CU9" si="17">EOMONTH(CK8,0)</f>
        <v>47149</v>
      </c>
      <c r="CL9" s="78">
        <f t="shared" si="17"/>
        <v>47177</v>
      </c>
      <c r="CM9" s="78">
        <f t="shared" si="17"/>
        <v>47208</v>
      </c>
      <c r="CN9" s="78">
        <f t="shared" si="17"/>
        <v>47238</v>
      </c>
      <c r="CO9" s="78">
        <f t="shared" si="17"/>
        <v>47269</v>
      </c>
      <c r="CP9" s="78">
        <f t="shared" si="17"/>
        <v>47299</v>
      </c>
      <c r="CQ9" s="78">
        <f t="shared" si="17"/>
        <v>47330</v>
      </c>
      <c r="CR9" s="78">
        <f t="shared" si="17"/>
        <v>47361</v>
      </c>
      <c r="CS9" s="78">
        <f t="shared" si="17"/>
        <v>47391</v>
      </c>
      <c r="CT9" s="78">
        <f t="shared" si="17"/>
        <v>47422</v>
      </c>
      <c r="CU9" s="78">
        <f t="shared" si="17"/>
        <v>47452</v>
      </c>
      <c r="CV9" s="122">
        <f t="shared" ref="CV9:DI9" si="18">CV8+365+IF(MOD(YEAR(CV8+365),4)=0,1,0)-1</f>
        <v>47463</v>
      </c>
      <c r="CW9" s="72">
        <f>EOMONTH(CW8,0)</f>
        <v>47483</v>
      </c>
      <c r="CX9" s="78">
        <f t="shared" ref="CX9:DH9" si="19">EOMONTH(CX8,0)</f>
        <v>47514</v>
      </c>
      <c r="CY9" s="78">
        <f t="shared" si="19"/>
        <v>47542</v>
      </c>
      <c r="CZ9" s="78">
        <f t="shared" si="19"/>
        <v>47573</v>
      </c>
      <c r="DA9" s="78">
        <f t="shared" si="19"/>
        <v>47603</v>
      </c>
      <c r="DB9" s="78">
        <f t="shared" si="19"/>
        <v>47634</v>
      </c>
      <c r="DC9" s="78">
        <f t="shared" si="19"/>
        <v>47664</v>
      </c>
      <c r="DD9" s="78">
        <f t="shared" si="19"/>
        <v>47695</v>
      </c>
      <c r="DE9" s="78">
        <f t="shared" si="19"/>
        <v>47726</v>
      </c>
      <c r="DF9" s="78">
        <f t="shared" si="19"/>
        <v>47756</v>
      </c>
      <c r="DG9" s="78">
        <f t="shared" si="19"/>
        <v>47787</v>
      </c>
      <c r="DH9" s="78">
        <f t="shared" si="19"/>
        <v>47817</v>
      </c>
      <c r="DI9" s="126">
        <f t="shared" si="18"/>
        <v>47828</v>
      </c>
      <c r="DJ9" s="72">
        <f>EOMONTH(DJ8,0)</f>
        <v>47848</v>
      </c>
      <c r="DK9" s="78">
        <f t="shared" ref="DK9:DU9" si="20">EOMONTH(DK8,0)</f>
        <v>47879</v>
      </c>
      <c r="DL9" s="78">
        <f t="shared" si="20"/>
        <v>47907</v>
      </c>
      <c r="DM9" s="78">
        <f t="shared" si="20"/>
        <v>47938</v>
      </c>
      <c r="DN9" s="78">
        <f t="shared" si="20"/>
        <v>47968</v>
      </c>
      <c r="DO9" s="78">
        <f t="shared" si="20"/>
        <v>47999</v>
      </c>
      <c r="DP9" s="78">
        <f t="shared" si="20"/>
        <v>48029</v>
      </c>
      <c r="DQ9" s="78">
        <f t="shared" si="20"/>
        <v>48060</v>
      </c>
      <c r="DR9" s="78">
        <f t="shared" si="20"/>
        <v>48091</v>
      </c>
      <c r="DS9" s="78">
        <f t="shared" si="20"/>
        <v>48121</v>
      </c>
      <c r="DT9" s="78">
        <f t="shared" si="20"/>
        <v>48152</v>
      </c>
      <c r="DU9" s="78">
        <f t="shared" si="20"/>
        <v>48182</v>
      </c>
      <c r="DV9" s="122">
        <f t="shared" ref="DV9:EI9" si="21">DV8+365+IF(MOD(YEAR(DV8+365),4)=0,1,0)-1</f>
        <v>48193</v>
      </c>
      <c r="DW9" s="72">
        <f>EOMONTH(DW8,0)</f>
        <v>48213</v>
      </c>
      <c r="DX9" s="78">
        <f t="shared" ref="DX9:EH9" si="22">EOMONTH(DX8,0)</f>
        <v>48244</v>
      </c>
      <c r="DY9" s="78">
        <f t="shared" si="22"/>
        <v>48273</v>
      </c>
      <c r="DZ9" s="78">
        <f t="shared" si="22"/>
        <v>48304</v>
      </c>
      <c r="EA9" s="78">
        <f t="shared" si="22"/>
        <v>48334</v>
      </c>
      <c r="EB9" s="78">
        <f t="shared" si="22"/>
        <v>48365</v>
      </c>
      <c r="EC9" s="78">
        <f t="shared" si="22"/>
        <v>48395</v>
      </c>
      <c r="ED9" s="78">
        <f t="shared" si="22"/>
        <v>48426</v>
      </c>
      <c r="EE9" s="78">
        <f t="shared" si="22"/>
        <v>48457</v>
      </c>
      <c r="EF9" s="78">
        <f t="shared" si="22"/>
        <v>48487</v>
      </c>
      <c r="EG9" s="78">
        <f t="shared" si="22"/>
        <v>48518</v>
      </c>
      <c r="EH9" s="78">
        <f t="shared" si="22"/>
        <v>48548</v>
      </c>
      <c r="EI9" s="126">
        <f t="shared" si="21"/>
        <v>48559</v>
      </c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</row>
    <row r="10" spans="1:154" x14ac:dyDescent="0.35">
      <c r="A10" s="11"/>
      <c r="B10" s="11"/>
      <c r="C10" s="11"/>
      <c r="D10" s="31"/>
      <c r="E10" s="8"/>
      <c r="F10" s="31"/>
      <c r="G10" s="31"/>
      <c r="H10" s="11"/>
      <c r="I10" s="10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23"/>
      <c r="W10" s="9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27"/>
      <c r="AJ10" s="9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23"/>
      <c r="AW10" s="9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27"/>
      <c r="BJ10" s="9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23"/>
      <c r="BW10" s="9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27"/>
      <c r="CJ10" s="9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23"/>
      <c r="CW10" s="9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27"/>
      <c r="DJ10" s="9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23"/>
      <c r="DW10" s="9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27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</row>
    <row r="11" spans="1:154" ht="40" customHeight="1" thickBot="1" x14ac:dyDescent="0.4">
      <c r="A11" s="4"/>
      <c r="B11" s="11" t="s">
        <v>63</v>
      </c>
      <c r="C11" s="11" t="s">
        <v>64</v>
      </c>
      <c r="D11" s="31"/>
      <c r="E11" s="130" t="s">
        <v>65</v>
      </c>
      <c r="F11" s="41"/>
      <c r="G11" s="162" t="s">
        <v>66</v>
      </c>
      <c r="H11" s="54" t="s">
        <v>67</v>
      </c>
      <c r="I11" s="4"/>
      <c r="J11" s="12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124"/>
      <c r="W11" s="13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28"/>
      <c r="AJ11" s="12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124"/>
      <c r="AW11" s="13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128"/>
      <c r="BJ11" s="12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124"/>
      <c r="BW11" s="13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128"/>
      <c r="CJ11" s="12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124"/>
      <c r="CW11" s="13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128"/>
      <c r="DJ11" s="12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124"/>
      <c r="DW11" s="1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128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</row>
    <row r="12" spans="1:154" x14ac:dyDescent="0.35">
      <c r="A12" s="1"/>
      <c r="B12" s="214" t="s">
        <v>34</v>
      </c>
      <c r="C12" s="153">
        <v>2.0099999999999998</v>
      </c>
      <c r="D12" s="55" t="s">
        <v>153</v>
      </c>
      <c r="E12" s="189"/>
      <c r="F12" s="217" t="s">
        <v>70</v>
      </c>
      <c r="G12" s="161"/>
      <c r="H12" s="211" t="s">
        <v>71</v>
      </c>
      <c r="I12" s="164"/>
      <c r="J12" s="80"/>
      <c r="K12" s="81"/>
      <c r="L12" s="14"/>
      <c r="M12" s="14"/>
      <c r="N12" s="14"/>
      <c r="O12" s="14"/>
      <c r="P12" s="14"/>
      <c r="Q12" s="14"/>
      <c r="R12" s="14"/>
      <c r="S12" s="14"/>
      <c r="T12" s="14"/>
      <c r="U12" s="99"/>
      <c r="V12" s="103">
        <f t="shared" ref="V12:V55" si="23">SUM(J12:U12)</f>
        <v>0</v>
      </c>
      <c r="W12" s="114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118">
        <f t="shared" ref="AI12:AI52" si="24">SUM(W12:AH12)</f>
        <v>0</v>
      </c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03">
        <f t="shared" ref="AV12:AV52" si="25">SUM(AJ12:AU12)</f>
        <v>0</v>
      </c>
      <c r="AW12" s="114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118">
        <f t="shared" ref="BI12:BI53" si="26">SUM(AW12:BH12)</f>
        <v>0</v>
      </c>
      <c r="BJ12" s="16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03">
        <f t="shared" ref="BV12:BV53" si="27">SUM(BJ12:BU12)</f>
        <v>0</v>
      </c>
      <c r="BW12" s="74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118">
        <f t="shared" ref="CI12:CI53" si="28">SUM(BW12:CH12)</f>
        <v>0</v>
      </c>
      <c r="CJ12" s="16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03">
        <f t="shared" ref="CV12:CV52" si="29">SUM(CJ12:CU12)</f>
        <v>0</v>
      </c>
      <c r="CW12" s="74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118">
        <f t="shared" ref="DI12:DI52" si="30">SUM(CW12:DH12)</f>
        <v>0</v>
      </c>
      <c r="DJ12" s="16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03">
        <f t="shared" ref="DV12:DV52" si="31">SUM(DJ12:DU12)</f>
        <v>0</v>
      </c>
      <c r="DW12" s="74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118">
        <f t="shared" ref="EI12:EI52" si="32">SUM(DW12:EH12)</f>
        <v>0</v>
      </c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</row>
    <row r="13" spans="1:154" x14ac:dyDescent="0.35">
      <c r="A13" s="1"/>
      <c r="B13" s="215"/>
      <c r="C13" s="154">
        <v>2.02</v>
      </c>
      <c r="D13" s="56" t="s">
        <v>154</v>
      </c>
      <c r="E13" s="190"/>
      <c r="F13" s="218"/>
      <c r="G13" s="159"/>
      <c r="H13" s="212"/>
      <c r="I13" s="164"/>
      <c r="J13" s="16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99"/>
      <c r="V13" s="104">
        <f t="shared" si="23"/>
        <v>0</v>
      </c>
      <c r="W13" s="114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119">
        <f t="shared" si="24"/>
        <v>0</v>
      </c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04">
        <f t="shared" si="25"/>
        <v>0</v>
      </c>
      <c r="AW13" s="114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119">
        <f t="shared" si="26"/>
        <v>0</v>
      </c>
      <c r="BJ13" s="16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04">
        <f t="shared" si="27"/>
        <v>0</v>
      </c>
      <c r="BW13" s="74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119">
        <f t="shared" si="28"/>
        <v>0</v>
      </c>
      <c r="CJ13" s="16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04">
        <f t="shared" si="29"/>
        <v>0</v>
      </c>
      <c r="CW13" s="74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119">
        <f t="shared" si="30"/>
        <v>0</v>
      </c>
      <c r="DJ13" s="16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04">
        <f t="shared" si="31"/>
        <v>0</v>
      </c>
      <c r="DW13" s="74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119">
        <f t="shared" si="32"/>
        <v>0</v>
      </c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</row>
    <row r="14" spans="1:154" x14ac:dyDescent="0.35">
      <c r="A14" s="11"/>
      <c r="B14" s="215"/>
      <c r="C14" s="154">
        <v>2.0299999999999998</v>
      </c>
      <c r="D14" s="56" t="s">
        <v>154</v>
      </c>
      <c r="E14" s="190"/>
      <c r="F14" s="218"/>
      <c r="G14" s="159"/>
      <c r="H14" s="212"/>
      <c r="I14" s="164"/>
      <c r="J14" s="16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99"/>
      <c r="V14" s="104">
        <f t="shared" si="23"/>
        <v>0</v>
      </c>
      <c r="W14" s="114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116"/>
      <c r="AI14" s="119">
        <f t="shared" si="24"/>
        <v>0</v>
      </c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04">
        <f t="shared" si="25"/>
        <v>0</v>
      </c>
      <c r="AW14" s="74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119">
        <f t="shared" si="26"/>
        <v>0</v>
      </c>
      <c r="BJ14" s="16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04">
        <f t="shared" si="27"/>
        <v>0</v>
      </c>
      <c r="BW14" s="74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119">
        <f t="shared" si="28"/>
        <v>0</v>
      </c>
      <c r="CJ14" s="16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04">
        <f t="shared" si="29"/>
        <v>0</v>
      </c>
      <c r="CW14" s="74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119">
        <f t="shared" si="30"/>
        <v>0</v>
      </c>
      <c r="DJ14" s="16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04">
        <f t="shared" si="31"/>
        <v>0</v>
      </c>
      <c r="DW14" s="74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119">
        <f t="shared" si="32"/>
        <v>0</v>
      </c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</row>
    <row r="15" spans="1:154" x14ac:dyDescent="0.35">
      <c r="A15" s="11"/>
      <c r="B15" s="215"/>
      <c r="C15" s="154">
        <v>2.04</v>
      </c>
      <c r="D15" s="56" t="s">
        <v>155</v>
      </c>
      <c r="E15" s="190"/>
      <c r="F15" s="218"/>
      <c r="G15" s="159"/>
      <c r="H15" s="212"/>
      <c r="I15" s="164"/>
      <c r="J15" s="16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99"/>
      <c r="V15" s="104">
        <f t="shared" si="23"/>
        <v>0</v>
      </c>
      <c r="W15" s="114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116"/>
      <c r="AI15" s="119">
        <f t="shared" si="24"/>
        <v>0</v>
      </c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04">
        <f t="shared" si="25"/>
        <v>0</v>
      </c>
      <c r="AW15" s="74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119">
        <f t="shared" si="26"/>
        <v>0</v>
      </c>
      <c r="BJ15" s="16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04">
        <f t="shared" si="27"/>
        <v>0</v>
      </c>
      <c r="BW15" s="74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119">
        <f t="shared" si="28"/>
        <v>0</v>
      </c>
      <c r="CJ15" s="16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04">
        <f t="shared" si="29"/>
        <v>0</v>
      </c>
      <c r="CW15" s="74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119">
        <f t="shared" si="30"/>
        <v>0</v>
      </c>
      <c r="DJ15" s="16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04">
        <f t="shared" si="31"/>
        <v>0</v>
      </c>
      <c r="DW15" s="74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119">
        <f t="shared" si="32"/>
        <v>0</v>
      </c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</row>
    <row r="16" spans="1:154" x14ac:dyDescent="0.35">
      <c r="A16" s="11"/>
      <c r="B16" s="215"/>
      <c r="C16" s="154">
        <v>2.0499999999999998</v>
      </c>
      <c r="D16" s="141" t="s">
        <v>156</v>
      </c>
      <c r="E16" s="190"/>
      <c r="F16" s="218"/>
      <c r="G16" s="159"/>
      <c r="H16" s="212"/>
      <c r="I16" s="164"/>
      <c r="J16" s="16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99"/>
      <c r="V16" s="104">
        <f t="shared" si="23"/>
        <v>0</v>
      </c>
      <c r="W16" s="114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119">
        <f t="shared" si="24"/>
        <v>0</v>
      </c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04">
        <f t="shared" si="25"/>
        <v>0</v>
      </c>
      <c r="AW16" s="114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119">
        <f t="shared" si="26"/>
        <v>0</v>
      </c>
      <c r="BJ16" s="16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04">
        <f t="shared" si="27"/>
        <v>0</v>
      </c>
      <c r="BW16" s="74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119">
        <f t="shared" si="28"/>
        <v>0</v>
      </c>
      <c r="CJ16" s="16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04">
        <f t="shared" si="29"/>
        <v>0</v>
      </c>
      <c r="CW16" s="74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119">
        <f t="shared" si="30"/>
        <v>0</v>
      </c>
      <c r="DJ16" s="16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04">
        <f t="shared" si="31"/>
        <v>0</v>
      </c>
      <c r="DW16" s="74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119">
        <f t="shared" si="32"/>
        <v>0</v>
      </c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</row>
    <row r="17" spans="1:154" x14ac:dyDescent="0.35">
      <c r="A17" s="4"/>
      <c r="B17" s="215"/>
      <c r="C17" s="154">
        <v>2.06</v>
      </c>
      <c r="D17" s="141" t="s">
        <v>157</v>
      </c>
      <c r="E17" s="190"/>
      <c r="F17" s="218"/>
      <c r="G17" s="159"/>
      <c r="H17" s="212"/>
      <c r="I17" s="164"/>
      <c r="J17" s="16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99"/>
      <c r="V17" s="104">
        <f t="shared" si="23"/>
        <v>0</v>
      </c>
      <c r="W17" s="114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116"/>
      <c r="AI17" s="119">
        <f t="shared" si="24"/>
        <v>0</v>
      </c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04">
        <f t="shared" si="25"/>
        <v>0</v>
      </c>
      <c r="AW17" s="74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119">
        <f t="shared" si="26"/>
        <v>0</v>
      </c>
      <c r="BJ17" s="16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04">
        <f t="shared" si="27"/>
        <v>0</v>
      </c>
      <c r="BW17" s="74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119">
        <f t="shared" si="28"/>
        <v>0</v>
      </c>
      <c r="CJ17" s="16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04">
        <f t="shared" si="29"/>
        <v>0</v>
      </c>
      <c r="CW17" s="74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119">
        <f t="shared" si="30"/>
        <v>0</v>
      </c>
      <c r="DJ17" s="16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04">
        <f t="shared" si="31"/>
        <v>0</v>
      </c>
      <c r="DW17" s="74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119">
        <f t="shared" si="32"/>
        <v>0</v>
      </c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</row>
    <row r="18" spans="1:154" x14ac:dyDescent="0.35">
      <c r="A18" s="4"/>
      <c r="B18" s="215"/>
      <c r="C18" s="154">
        <v>2.0699999999999998</v>
      </c>
      <c r="D18" s="151" t="s">
        <v>158</v>
      </c>
      <c r="E18" s="190"/>
      <c r="F18" s="218"/>
      <c r="G18" s="159"/>
      <c r="H18" s="212"/>
      <c r="I18" s="164"/>
      <c r="J18" s="16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04">
        <f t="shared" si="23"/>
        <v>0</v>
      </c>
      <c r="W18" s="114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119">
        <f t="shared" si="24"/>
        <v>0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04">
        <f t="shared" si="25"/>
        <v>0</v>
      </c>
      <c r="AW18" s="114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119">
        <f t="shared" si="26"/>
        <v>0</v>
      </c>
      <c r="BJ18" s="16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04">
        <f t="shared" si="27"/>
        <v>0</v>
      </c>
      <c r="BW18" s="74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119">
        <f t="shared" si="28"/>
        <v>0</v>
      </c>
      <c r="CJ18" s="16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04">
        <f t="shared" si="29"/>
        <v>0</v>
      </c>
      <c r="CW18" s="74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119">
        <f t="shared" si="30"/>
        <v>0</v>
      </c>
      <c r="DJ18" s="16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04">
        <f t="shared" si="31"/>
        <v>0</v>
      </c>
      <c r="DW18" s="74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119">
        <f t="shared" si="32"/>
        <v>0</v>
      </c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</row>
    <row r="19" spans="1:154" x14ac:dyDescent="0.35">
      <c r="A19" s="4"/>
      <c r="B19" s="215"/>
      <c r="C19" s="154">
        <v>2.08</v>
      </c>
      <c r="D19" s="151" t="s">
        <v>159</v>
      </c>
      <c r="E19" s="190"/>
      <c r="F19" s="218"/>
      <c r="G19" s="159"/>
      <c r="H19" s="212"/>
      <c r="I19" s="164"/>
      <c r="J19" s="16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99"/>
      <c r="V19" s="104">
        <f t="shared" si="23"/>
        <v>0</v>
      </c>
      <c r="W19" s="114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116"/>
      <c r="AI19" s="119">
        <f t="shared" si="24"/>
        <v>0</v>
      </c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04">
        <f t="shared" si="25"/>
        <v>0</v>
      </c>
      <c r="AW19" s="74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119">
        <f t="shared" si="26"/>
        <v>0</v>
      </c>
      <c r="BJ19" s="16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04">
        <f t="shared" si="27"/>
        <v>0</v>
      </c>
      <c r="BW19" s="74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119">
        <f t="shared" si="28"/>
        <v>0</v>
      </c>
      <c r="CJ19" s="16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04">
        <f t="shared" si="29"/>
        <v>0</v>
      </c>
      <c r="CW19" s="74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119">
        <f t="shared" si="30"/>
        <v>0</v>
      </c>
      <c r="DJ19" s="16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04">
        <f t="shared" si="31"/>
        <v>0</v>
      </c>
      <c r="DW19" s="74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119">
        <f t="shared" si="32"/>
        <v>0</v>
      </c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</row>
    <row r="20" spans="1:154" x14ac:dyDescent="0.35">
      <c r="A20" s="4"/>
      <c r="B20" s="215"/>
      <c r="C20" s="154">
        <v>2.09</v>
      </c>
      <c r="D20" s="151" t="s">
        <v>160</v>
      </c>
      <c r="E20" s="190"/>
      <c r="F20" s="218"/>
      <c r="G20" s="159"/>
      <c r="H20" s="212"/>
      <c r="I20" s="164"/>
      <c r="J20" s="16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04">
        <f t="shared" si="23"/>
        <v>0</v>
      </c>
      <c r="W20" s="114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119">
        <f t="shared" si="24"/>
        <v>0</v>
      </c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04">
        <f t="shared" si="25"/>
        <v>0</v>
      </c>
      <c r="AW20" s="114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119">
        <f t="shared" si="26"/>
        <v>0</v>
      </c>
      <c r="BJ20" s="16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04">
        <f t="shared" si="27"/>
        <v>0</v>
      </c>
      <c r="BW20" s="74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119">
        <f t="shared" si="28"/>
        <v>0</v>
      </c>
      <c r="CJ20" s="16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04">
        <f t="shared" si="29"/>
        <v>0</v>
      </c>
      <c r="CW20" s="74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119">
        <f t="shared" si="30"/>
        <v>0</v>
      </c>
      <c r="DJ20" s="16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04">
        <f t="shared" si="31"/>
        <v>0</v>
      </c>
      <c r="DW20" s="74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119">
        <f t="shared" si="32"/>
        <v>0</v>
      </c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</row>
    <row r="21" spans="1:154" x14ac:dyDescent="0.35">
      <c r="A21" s="4"/>
      <c r="B21" s="215"/>
      <c r="C21" s="188" t="s">
        <v>161</v>
      </c>
      <c r="D21" s="151" t="s">
        <v>162</v>
      </c>
      <c r="E21" s="190"/>
      <c r="F21" s="218"/>
      <c r="G21" s="159"/>
      <c r="H21" s="212"/>
      <c r="I21" s="164"/>
      <c r="J21" s="16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99"/>
      <c r="V21" s="104">
        <f t="shared" si="23"/>
        <v>0</v>
      </c>
      <c r="W21" s="114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119">
        <f t="shared" si="24"/>
        <v>0</v>
      </c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04">
        <f t="shared" si="25"/>
        <v>0</v>
      </c>
      <c r="AW21" s="114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119">
        <f t="shared" si="26"/>
        <v>0</v>
      </c>
      <c r="BJ21" s="16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04">
        <f t="shared" si="27"/>
        <v>0</v>
      </c>
      <c r="BW21" s="74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119">
        <f t="shared" si="28"/>
        <v>0</v>
      </c>
      <c r="CJ21" s="16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04">
        <f t="shared" si="29"/>
        <v>0</v>
      </c>
      <c r="CW21" s="74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119">
        <f t="shared" si="30"/>
        <v>0</v>
      </c>
      <c r="DJ21" s="16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04">
        <f t="shared" si="31"/>
        <v>0</v>
      </c>
      <c r="DW21" s="74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119">
        <f t="shared" si="32"/>
        <v>0</v>
      </c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</row>
    <row r="22" spans="1:154" x14ac:dyDescent="0.35">
      <c r="A22" s="4"/>
      <c r="B22" s="215"/>
      <c r="C22" s="154">
        <v>2.11</v>
      </c>
      <c r="D22" s="141" t="s">
        <v>137</v>
      </c>
      <c r="E22" s="190"/>
      <c r="F22" s="218"/>
      <c r="G22" s="159"/>
      <c r="H22" s="212"/>
      <c r="I22" s="164"/>
      <c r="J22" s="16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99"/>
      <c r="V22" s="104">
        <f t="shared" si="23"/>
        <v>0</v>
      </c>
      <c r="W22" s="114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116"/>
      <c r="AI22" s="119">
        <f t="shared" si="24"/>
        <v>0</v>
      </c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04">
        <f t="shared" si="25"/>
        <v>0</v>
      </c>
      <c r="AW22" s="114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119">
        <f t="shared" si="26"/>
        <v>0</v>
      </c>
      <c r="BJ22" s="16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04">
        <f t="shared" si="27"/>
        <v>0</v>
      </c>
      <c r="BW22" s="74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119">
        <f t="shared" si="28"/>
        <v>0</v>
      </c>
      <c r="CJ22" s="16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04">
        <f t="shared" si="29"/>
        <v>0</v>
      </c>
      <c r="CW22" s="74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119">
        <f t="shared" si="30"/>
        <v>0</v>
      </c>
      <c r="DJ22" s="16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04">
        <f t="shared" si="31"/>
        <v>0</v>
      </c>
      <c r="DW22" s="74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119">
        <f t="shared" si="32"/>
        <v>0</v>
      </c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</row>
    <row r="23" spans="1:154" x14ac:dyDescent="0.35">
      <c r="A23" s="4"/>
      <c r="B23" s="215"/>
      <c r="C23" s="154">
        <v>2.12</v>
      </c>
      <c r="D23" s="141" t="s">
        <v>163</v>
      </c>
      <c r="E23" s="190"/>
      <c r="F23" s="218"/>
      <c r="G23" s="159"/>
      <c r="H23" s="212"/>
      <c r="I23" s="164"/>
      <c r="J23" s="16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99"/>
      <c r="V23" s="104">
        <f t="shared" si="23"/>
        <v>0</v>
      </c>
      <c r="W23" s="114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119">
        <f t="shared" si="24"/>
        <v>0</v>
      </c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04">
        <f t="shared" si="25"/>
        <v>0</v>
      </c>
      <c r="AW23" s="114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119">
        <f t="shared" si="26"/>
        <v>0</v>
      </c>
      <c r="BJ23" s="16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04">
        <f t="shared" si="27"/>
        <v>0</v>
      </c>
      <c r="BW23" s="74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119">
        <f t="shared" si="28"/>
        <v>0</v>
      </c>
      <c r="CJ23" s="16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04">
        <f t="shared" si="29"/>
        <v>0</v>
      </c>
      <c r="CW23" s="74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119">
        <f t="shared" si="30"/>
        <v>0</v>
      </c>
      <c r="DJ23" s="16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04">
        <f t="shared" si="31"/>
        <v>0</v>
      </c>
      <c r="DW23" s="74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119">
        <f t="shared" si="32"/>
        <v>0</v>
      </c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</row>
    <row r="24" spans="1:154" x14ac:dyDescent="0.35">
      <c r="A24" s="4"/>
      <c r="B24" s="215"/>
      <c r="C24" s="154">
        <v>2.13</v>
      </c>
      <c r="D24" s="141" t="s">
        <v>138</v>
      </c>
      <c r="E24" s="190"/>
      <c r="F24" s="218"/>
      <c r="G24" s="159"/>
      <c r="H24" s="212"/>
      <c r="I24" s="164"/>
      <c r="J24" s="16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99"/>
      <c r="V24" s="104">
        <f t="shared" si="23"/>
        <v>0</v>
      </c>
      <c r="W24" s="114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119">
        <f t="shared" si="24"/>
        <v>0</v>
      </c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04">
        <f t="shared" si="25"/>
        <v>0</v>
      </c>
      <c r="AW24" s="114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119">
        <f t="shared" si="26"/>
        <v>0</v>
      </c>
      <c r="BJ24" s="16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04">
        <f t="shared" si="27"/>
        <v>0</v>
      </c>
      <c r="BW24" s="74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119">
        <f t="shared" si="28"/>
        <v>0</v>
      </c>
      <c r="CJ24" s="16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04">
        <f t="shared" si="29"/>
        <v>0</v>
      </c>
      <c r="CW24" s="74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119">
        <f t="shared" si="30"/>
        <v>0</v>
      </c>
      <c r="DJ24" s="16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04">
        <f t="shared" si="31"/>
        <v>0</v>
      </c>
      <c r="DW24" s="74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119">
        <f t="shared" si="32"/>
        <v>0</v>
      </c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</row>
    <row r="25" spans="1:154" x14ac:dyDescent="0.35">
      <c r="A25" s="4"/>
      <c r="B25" s="215"/>
      <c r="C25" s="154">
        <v>2.14</v>
      </c>
      <c r="D25" s="141" t="s">
        <v>138</v>
      </c>
      <c r="E25" s="190"/>
      <c r="F25" s="218"/>
      <c r="G25" s="159"/>
      <c r="H25" s="212"/>
      <c r="I25" s="164"/>
      <c r="J25" s="16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04">
        <f t="shared" si="23"/>
        <v>0</v>
      </c>
      <c r="W25" s="114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119">
        <f t="shared" si="24"/>
        <v>0</v>
      </c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04">
        <f t="shared" si="25"/>
        <v>0</v>
      </c>
      <c r="AW25" s="114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119">
        <f t="shared" si="26"/>
        <v>0</v>
      </c>
      <c r="BJ25" s="16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04">
        <f t="shared" si="27"/>
        <v>0</v>
      </c>
      <c r="BW25" s="74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119">
        <f t="shared" si="28"/>
        <v>0</v>
      </c>
      <c r="CJ25" s="16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04">
        <f t="shared" si="29"/>
        <v>0</v>
      </c>
      <c r="CW25" s="74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119">
        <f t="shared" si="30"/>
        <v>0</v>
      </c>
      <c r="DJ25" s="16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04">
        <f t="shared" si="31"/>
        <v>0</v>
      </c>
      <c r="DW25" s="74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119">
        <f t="shared" si="32"/>
        <v>0</v>
      </c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</row>
    <row r="26" spans="1:154" x14ac:dyDescent="0.35">
      <c r="A26" s="4"/>
      <c r="B26" s="215"/>
      <c r="C26" s="154">
        <v>2.15</v>
      </c>
      <c r="D26" s="141" t="s">
        <v>164</v>
      </c>
      <c r="E26" s="190"/>
      <c r="F26" s="218"/>
      <c r="G26" s="159"/>
      <c r="H26" s="212"/>
      <c r="I26" s="164"/>
      <c r="J26" s="16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04">
        <f t="shared" si="23"/>
        <v>0</v>
      </c>
      <c r="W26" s="114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119">
        <f t="shared" si="24"/>
        <v>0</v>
      </c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04">
        <f t="shared" si="25"/>
        <v>0</v>
      </c>
      <c r="AW26" s="114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119">
        <f t="shared" si="26"/>
        <v>0</v>
      </c>
      <c r="BJ26" s="16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04">
        <f t="shared" si="27"/>
        <v>0</v>
      </c>
      <c r="BW26" s="74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119">
        <f t="shared" si="28"/>
        <v>0</v>
      </c>
      <c r="CJ26" s="16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04">
        <f t="shared" si="29"/>
        <v>0</v>
      </c>
      <c r="CW26" s="74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119">
        <f t="shared" si="30"/>
        <v>0</v>
      </c>
      <c r="DJ26" s="16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04">
        <f t="shared" si="31"/>
        <v>0</v>
      </c>
      <c r="DW26" s="74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119">
        <f t="shared" si="32"/>
        <v>0</v>
      </c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</row>
    <row r="27" spans="1:154" x14ac:dyDescent="0.35">
      <c r="A27" s="4"/>
      <c r="B27" s="215"/>
      <c r="C27" s="154">
        <v>2.16</v>
      </c>
      <c r="D27" s="141" t="s">
        <v>164</v>
      </c>
      <c r="E27" s="190"/>
      <c r="F27" s="218"/>
      <c r="G27" s="159"/>
      <c r="H27" s="212"/>
      <c r="I27" s="164"/>
      <c r="J27" s="16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04">
        <f t="shared" si="23"/>
        <v>0</v>
      </c>
      <c r="W27" s="114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119">
        <f t="shared" si="24"/>
        <v>0</v>
      </c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04">
        <f t="shared" si="25"/>
        <v>0</v>
      </c>
      <c r="AW27" s="114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119">
        <f t="shared" si="26"/>
        <v>0</v>
      </c>
      <c r="BJ27" s="16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04">
        <f t="shared" si="27"/>
        <v>0</v>
      </c>
      <c r="BW27" s="74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119">
        <f t="shared" si="28"/>
        <v>0</v>
      </c>
      <c r="CJ27" s="16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04">
        <f t="shared" si="29"/>
        <v>0</v>
      </c>
      <c r="CW27" s="74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119">
        <f t="shared" si="30"/>
        <v>0</v>
      </c>
      <c r="DJ27" s="16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04">
        <f t="shared" si="31"/>
        <v>0</v>
      </c>
      <c r="DW27" s="74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119">
        <f t="shared" si="32"/>
        <v>0</v>
      </c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</row>
    <row r="28" spans="1:154" x14ac:dyDescent="0.35">
      <c r="A28" s="4"/>
      <c r="B28" s="215"/>
      <c r="C28" s="154">
        <v>2.17</v>
      </c>
      <c r="D28" s="141" t="s">
        <v>135</v>
      </c>
      <c r="E28" s="190"/>
      <c r="F28" s="218"/>
      <c r="G28" s="159"/>
      <c r="H28" s="212"/>
      <c r="I28" s="164"/>
      <c r="J28" s="16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04">
        <f t="shared" si="23"/>
        <v>0</v>
      </c>
      <c r="W28" s="114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119">
        <f t="shared" si="24"/>
        <v>0</v>
      </c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04">
        <f t="shared" si="25"/>
        <v>0</v>
      </c>
      <c r="AW28" s="114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119">
        <f t="shared" si="26"/>
        <v>0</v>
      </c>
      <c r="BJ28" s="16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04">
        <f t="shared" si="27"/>
        <v>0</v>
      </c>
      <c r="BW28" s="74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119">
        <f t="shared" si="28"/>
        <v>0</v>
      </c>
      <c r="CJ28" s="16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04">
        <f t="shared" si="29"/>
        <v>0</v>
      </c>
      <c r="CW28" s="74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119">
        <f t="shared" si="30"/>
        <v>0</v>
      </c>
      <c r="DJ28" s="16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04">
        <f t="shared" si="31"/>
        <v>0</v>
      </c>
      <c r="DW28" s="74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119">
        <f t="shared" si="32"/>
        <v>0</v>
      </c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</row>
    <row r="29" spans="1:154" x14ac:dyDescent="0.35">
      <c r="A29" s="4"/>
      <c r="B29" s="215"/>
      <c r="C29" s="154">
        <v>2.1800000000000002</v>
      </c>
      <c r="D29" s="141" t="s">
        <v>165</v>
      </c>
      <c r="E29" s="190"/>
      <c r="F29" s="218"/>
      <c r="G29" s="159"/>
      <c r="H29" s="212"/>
      <c r="I29" s="164"/>
      <c r="J29" s="16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04">
        <f t="shared" si="23"/>
        <v>0</v>
      </c>
      <c r="W29" s="114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119">
        <f t="shared" si="24"/>
        <v>0</v>
      </c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04">
        <f t="shared" si="25"/>
        <v>0</v>
      </c>
      <c r="AW29" s="114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119">
        <f t="shared" si="26"/>
        <v>0</v>
      </c>
      <c r="BJ29" s="16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04">
        <f t="shared" si="27"/>
        <v>0</v>
      </c>
      <c r="BW29" s="74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119">
        <f t="shared" si="28"/>
        <v>0</v>
      </c>
      <c r="CJ29" s="16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04">
        <f t="shared" si="29"/>
        <v>0</v>
      </c>
      <c r="CW29" s="74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119">
        <f t="shared" si="30"/>
        <v>0</v>
      </c>
      <c r="DJ29" s="16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04">
        <f t="shared" si="31"/>
        <v>0</v>
      </c>
      <c r="DW29" s="74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119">
        <f t="shared" si="32"/>
        <v>0</v>
      </c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</row>
    <row r="30" spans="1:154" x14ac:dyDescent="0.35">
      <c r="A30" s="4"/>
      <c r="B30" s="215"/>
      <c r="C30" s="154">
        <v>2.19</v>
      </c>
      <c r="D30" s="141" t="s">
        <v>166</v>
      </c>
      <c r="E30" s="190"/>
      <c r="F30" s="218"/>
      <c r="G30" s="159"/>
      <c r="H30" s="212"/>
      <c r="I30" s="164"/>
      <c r="J30" s="16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04">
        <f t="shared" si="23"/>
        <v>0</v>
      </c>
      <c r="W30" s="114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119">
        <f t="shared" si="24"/>
        <v>0</v>
      </c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04">
        <f t="shared" si="25"/>
        <v>0</v>
      </c>
      <c r="AW30" s="114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119">
        <f t="shared" si="26"/>
        <v>0</v>
      </c>
      <c r="BJ30" s="16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04">
        <f t="shared" si="27"/>
        <v>0</v>
      </c>
      <c r="BW30" s="74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119">
        <f t="shared" si="28"/>
        <v>0</v>
      </c>
      <c r="CJ30" s="16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04">
        <f t="shared" si="29"/>
        <v>0</v>
      </c>
      <c r="CW30" s="74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119">
        <f t="shared" si="30"/>
        <v>0</v>
      </c>
      <c r="DJ30" s="16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04">
        <f t="shared" si="31"/>
        <v>0</v>
      </c>
      <c r="DW30" s="74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119">
        <f t="shared" si="32"/>
        <v>0</v>
      </c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</row>
    <row r="31" spans="1:154" x14ac:dyDescent="0.35">
      <c r="A31" s="4"/>
      <c r="B31" s="215"/>
      <c r="C31" s="188" t="s">
        <v>167</v>
      </c>
      <c r="D31" s="141" t="s">
        <v>136</v>
      </c>
      <c r="E31" s="190"/>
      <c r="F31" s="218"/>
      <c r="G31" s="159"/>
      <c r="H31" s="212"/>
      <c r="I31" s="164"/>
      <c r="J31" s="16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04">
        <f t="shared" si="23"/>
        <v>0</v>
      </c>
      <c r="W31" s="114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119">
        <f t="shared" si="24"/>
        <v>0</v>
      </c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04">
        <f t="shared" si="25"/>
        <v>0</v>
      </c>
      <c r="AW31" s="114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119">
        <f t="shared" si="26"/>
        <v>0</v>
      </c>
      <c r="BJ31" s="16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04">
        <f t="shared" si="27"/>
        <v>0</v>
      </c>
      <c r="BW31" s="74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119">
        <f t="shared" si="28"/>
        <v>0</v>
      </c>
      <c r="CJ31" s="16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04">
        <f t="shared" si="29"/>
        <v>0</v>
      </c>
      <c r="CW31" s="74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119">
        <f t="shared" si="30"/>
        <v>0</v>
      </c>
      <c r="DJ31" s="16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04">
        <f t="shared" si="31"/>
        <v>0</v>
      </c>
      <c r="DW31" s="74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119">
        <f t="shared" si="32"/>
        <v>0</v>
      </c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</row>
    <row r="32" spans="1:154" x14ac:dyDescent="0.35">
      <c r="A32" s="4"/>
      <c r="B32" s="215"/>
      <c r="C32" s="154">
        <v>2.21</v>
      </c>
      <c r="D32" s="141" t="s">
        <v>168</v>
      </c>
      <c r="E32" s="190"/>
      <c r="F32" s="218"/>
      <c r="G32" s="159"/>
      <c r="H32" s="212"/>
      <c r="I32" s="164"/>
      <c r="J32" s="16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04">
        <f t="shared" si="23"/>
        <v>0</v>
      </c>
      <c r="W32" s="114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119">
        <f t="shared" si="24"/>
        <v>0</v>
      </c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04">
        <f t="shared" si="25"/>
        <v>0</v>
      </c>
      <c r="AW32" s="114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119">
        <f t="shared" si="26"/>
        <v>0</v>
      </c>
      <c r="BJ32" s="16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04">
        <f t="shared" si="27"/>
        <v>0</v>
      </c>
      <c r="BW32" s="74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119">
        <f t="shared" si="28"/>
        <v>0</v>
      </c>
      <c r="CJ32" s="16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04">
        <f t="shared" si="29"/>
        <v>0</v>
      </c>
      <c r="CW32" s="74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119">
        <f t="shared" si="30"/>
        <v>0</v>
      </c>
      <c r="DJ32" s="16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04">
        <f t="shared" si="31"/>
        <v>0</v>
      </c>
      <c r="DW32" s="74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119">
        <f t="shared" si="32"/>
        <v>0</v>
      </c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</row>
    <row r="33" spans="1:154" x14ac:dyDescent="0.35">
      <c r="A33" s="4"/>
      <c r="B33" s="215"/>
      <c r="C33" s="154">
        <v>2.2200000000000002</v>
      </c>
      <c r="D33" s="141" t="s">
        <v>163</v>
      </c>
      <c r="E33" s="190"/>
      <c r="F33" s="218"/>
      <c r="G33" s="159"/>
      <c r="H33" s="212"/>
      <c r="I33" s="164"/>
      <c r="J33" s="16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04">
        <f t="shared" si="23"/>
        <v>0</v>
      </c>
      <c r="W33" s="114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119">
        <f t="shared" si="24"/>
        <v>0</v>
      </c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04">
        <f t="shared" si="25"/>
        <v>0</v>
      </c>
      <c r="AW33" s="114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119">
        <f t="shared" si="26"/>
        <v>0</v>
      </c>
      <c r="BJ33" s="16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04">
        <f t="shared" si="27"/>
        <v>0</v>
      </c>
      <c r="BW33" s="74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119">
        <f t="shared" si="28"/>
        <v>0</v>
      </c>
      <c r="CJ33" s="16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04">
        <f t="shared" si="29"/>
        <v>0</v>
      </c>
      <c r="CW33" s="74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119">
        <f t="shared" si="30"/>
        <v>0</v>
      </c>
      <c r="DJ33" s="16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04">
        <f t="shared" si="31"/>
        <v>0</v>
      </c>
      <c r="DW33" s="74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119">
        <f t="shared" si="32"/>
        <v>0</v>
      </c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</row>
    <row r="34" spans="1:154" x14ac:dyDescent="0.35">
      <c r="A34" s="4"/>
      <c r="B34" s="215"/>
      <c r="C34" s="154"/>
      <c r="D34" s="141"/>
      <c r="E34" s="190"/>
      <c r="F34" s="218"/>
      <c r="G34" s="159"/>
      <c r="H34" s="212"/>
      <c r="I34" s="4"/>
      <c r="J34" s="16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99"/>
      <c r="V34" s="104">
        <f t="shared" si="23"/>
        <v>0</v>
      </c>
      <c r="W34" s="114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116"/>
      <c r="AI34" s="119">
        <f t="shared" si="24"/>
        <v>0</v>
      </c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04">
        <f t="shared" si="25"/>
        <v>0</v>
      </c>
      <c r="AW34" s="74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119">
        <f t="shared" si="26"/>
        <v>0</v>
      </c>
      <c r="BJ34" s="16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04">
        <f t="shared" si="27"/>
        <v>0</v>
      </c>
      <c r="BW34" s="74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119">
        <f t="shared" si="28"/>
        <v>0</v>
      </c>
      <c r="CJ34" s="16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04">
        <f t="shared" si="29"/>
        <v>0</v>
      </c>
      <c r="CW34" s="74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119">
        <f t="shared" si="30"/>
        <v>0</v>
      </c>
      <c r="DJ34" s="16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04">
        <f t="shared" si="31"/>
        <v>0</v>
      </c>
      <c r="DW34" s="74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119">
        <f t="shared" si="32"/>
        <v>0</v>
      </c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</row>
    <row r="35" spans="1:154" x14ac:dyDescent="0.35">
      <c r="A35" s="4"/>
      <c r="B35" s="215"/>
      <c r="C35" s="154"/>
      <c r="D35" s="58"/>
      <c r="E35" s="190"/>
      <c r="F35" s="218"/>
      <c r="G35" s="159"/>
      <c r="H35" s="212"/>
      <c r="I35" s="4"/>
      <c r="J35" s="16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99"/>
      <c r="V35" s="104">
        <f t="shared" si="23"/>
        <v>0</v>
      </c>
      <c r="W35" s="114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116"/>
      <c r="AI35" s="119">
        <f t="shared" si="24"/>
        <v>0</v>
      </c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04">
        <f t="shared" si="25"/>
        <v>0</v>
      </c>
      <c r="AW35" s="74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119">
        <f t="shared" si="26"/>
        <v>0</v>
      </c>
      <c r="BJ35" s="16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04">
        <f t="shared" si="27"/>
        <v>0</v>
      </c>
      <c r="BW35" s="74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119">
        <f t="shared" si="28"/>
        <v>0</v>
      </c>
      <c r="CJ35" s="16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04">
        <f t="shared" si="29"/>
        <v>0</v>
      </c>
      <c r="CW35" s="74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119">
        <f t="shared" si="30"/>
        <v>0</v>
      </c>
      <c r="DJ35" s="16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04">
        <f t="shared" si="31"/>
        <v>0</v>
      </c>
      <c r="DW35" s="74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119">
        <f t="shared" si="32"/>
        <v>0</v>
      </c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</row>
    <row r="36" spans="1:154" x14ac:dyDescent="0.35">
      <c r="A36" s="4"/>
      <c r="B36" s="215"/>
      <c r="C36" s="154"/>
      <c r="D36" s="56"/>
      <c r="E36" s="190"/>
      <c r="F36" s="218"/>
      <c r="G36" s="159"/>
      <c r="H36" s="212"/>
      <c r="I36" s="4"/>
      <c r="J36" s="16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99"/>
      <c r="V36" s="104">
        <f t="shared" si="23"/>
        <v>0</v>
      </c>
      <c r="W36" s="114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116"/>
      <c r="AI36" s="119">
        <f>SUM(W36:AH36)</f>
        <v>0</v>
      </c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04">
        <f t="shared" si="25"/>
        <v>0</v>
      </c>
      <c r="AW36" s="74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119">
        <f>SUM(AW36:BH36)</f>
        <v>0</v>
      </c>
      <c r="BJ36" s="16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04">
        <f t="shared" si="27"/>
        <v>0</v>
      </c>
      <c r="BW36" s="74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119">
        <f>SUM(BW36:CH36)</f>
        <v>0</v>
      </c>
      <c r="CJ36" s="16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04">
        <f t="shared" si="29"/>
        <v>0</v>
      </c>
      <c r="CW36" s="74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119">
        <f>SUM(CW36:DH36)</f>
        <v>0</v>
      </c>
      <c r="DJ36" s="16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04">
        <f t="shared" si="31"/>
        <v>0</v>
      </c>
      <c r="DW36" s="74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119">
        <f>SUM(DW36:EH36)</f>
        <v>0</v>
      </c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</row>
    <row r="37" spans="1:154" x14ac:dyDescent="0.35">
      <c r="A37" s="4"/>
      <c r="B37" s="215"/>
      <c r="C37" s="154"/>
      <c r="D37" s="56"/>
      <c r="E37" s="190"/>
      <c r="F37" s="218"/>
      <c r="G37" s="159"/>
      <c r="H37" s="212"/>
      <c r="I37" s="4"/>
      <c r="J37" s="16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99"/>
      <c r="V37" s="104">
        <f t="shared" si="23"/>
        <v>0</v>
      </c>
      <c r="W37" s="114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116"/>
      <c r="AI37" s="119">
        <f t="shared" si="24"/>
        <v>0</v>
      </c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04">
        <f t="shared" si="25"/>
        <v>0</v>
      </c>
      <c r="AW37" s="74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119">
        <f t="shared" si="26"/>
        <v>0</v>
      </c>
      <c r="BJ37" s="16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04">
        <f t="shared" si="27"/>
        <v>0</v>
      </c>
      <c r="BW37" s="74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119">
        <f t="shared" si="28"/>
        <v>0</v>
      </c>
      <c r="CJ37" s="16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04">
        <f t="shared" si="29"/>
        <v>0</v>
      </c>
      <c r="CW37" s="74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119">
        <f t="shared" si="30"/>
        <v>0</v>
      </c>
      <c r="DJ37" s="16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04">
        <f t="shared" si="31"/>
        <v>0</v>
      </c>
      <c r="DW37" s="74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119">
        <f t="shared" si="32"/>
        <v>0</v>
      </c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</row>
    <row r="38" spans="1:154" x14ac:dyDescent="0.35">
      <c r="A38" s="4"/>
      <c r="B38" s="215"/>
      <c r="C38" s="154"/>
      <c r="D38" s="56"/>
      <c r="E38" s="190"/>
      <c r="F38" s="218"/>
      <c r="G38" s="159"/>
      <c r="H38" s="212"/>
      <c r="I38" s="4"/>
      <c r="J38" s="16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99"/>
      <c r="V38" s="104">
        <f t="shared" si="23"/>
        <v>0</v>
      </c>
      <c r="W38" s="114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116"/>
      <c r="AI38" s="119">
        <f t="shared" si="24"/>
        <v>0</v>
      </c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04">
        <f t="shared" si="25"/>
        <v>0</v>
      </c>
      <c r="AW38" s="74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119">
        <f t="shared" si="26"/>
        <v>0</v>
      </c>
      <c r="BJ38" s="16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04">
        <f t="shared" si="27"/>
        <v>0</v>
      </c>
      <c r="BW38" s="74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119">
        <f t="shared" si="28"/>
        <v>0</v>
      </c>
      <c r="CJ38" s="16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04">
        <f t="shared" si="29"/>
        <v>0</v>
      </c>
      <c r="CW38" s="74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119">
        <f t="shared" si="30"/>
        <v>0</v>
      </c>
      <c r="DJ38" s="16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04">
        <f t="shared" si="31"/>
        <v>0</v>
      </c>
      <c r="DW38" s="74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119">
        <f t="shared" si="32"/>
        <v>0</v>
      </c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</row>
    <row r="39" spans="1:154" x14ac:dyDescent="0.35">
      <c r="A39" s="4"/>
      <c r="B39" s="215"/>
      <c r="C39" s="154"/>
      <c r="D39" s="56"/>
      <c r="E39" s="190"/>
      <c r="F39" s="218"/>
      <c r="G39" s="159"/>
      <c r="H39" s="212"/>
      <c r="I39" s="4"/>
      <c r="J39" s="16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99"/>
      <c r="V39" s="104">
        <f t="shared" si="23"/>
        <v>0</v>
      </c>
      <c r="W39" s="114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116"/>
      <c r="AI39" s="119">
        <f t="shared" si="24"/>
        <v>0</v>
      </c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04">
        <f t="shared" si="25"/>
        <v>0</v>
      </c>
      <c r="AW39" s="74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119">
        <f t="shared" si="26"/>
        <v>0</v>
      </c>
      <c r="BJ39" s="16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04">
        <f t="shared" si="27"/>
        <v>0</v>
      </c>
      <c r="BW39" s="74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119">
        <f t="shared" si="28"/>
        <v>0</v>
      </c>
      <c r="CJ39" s="16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04">
        <f t="shared" si="29"/>
        <v>0</v>
      </c>
      <c r="CW39" s="74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119">
        <f t="shared" si="30"/>
        <v>0</v>
      </c>
      <c r="DJ39" s="16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04">
        <f t="shared" si="31"/>
        <v>0</v>
      </c>
      <c r="DW39" s="74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119">
        <f t="shared" si="32"/>
        <v>0</v>
      </c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</row>
    <row r="40" spans="1:154" x14ac:dyDescent="0.35">
      <c r="A40" s="4"/>
      <c r="B40" s="215"/>
      <c r="C40" s="154"/>
      <c r="D40" s="56"/>
      <c r="E40" s="190"/>
      <c r="F40" s="218"/>
      <c r="G40" s="159"/>
      <c r="H40" s="212"/>
      <c r="I40" s="4"/>
      <c r="J40" s="16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99"/>
      <c r="V40" s="104">
        <f t="shared" si="23"/>
        <v>0</v>
      </c>
      <c r="W40" s="114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116"/>
      <c r="AI40" s="119">
        <f t="shared" si="24"/>
        <v>0</v>
      </c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04">
        <f t="shared" si="25"/>
        <v>0</v>
      </c>
      <c r="AW40" s="74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119">
        <f t="shared" si="26"/>
        <v>0</v>
      </c>
      <c r="BJ40" s="16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04">
        <f t="shared" si="27"/>
        <v>0</v>
      </c>
      <c r="BW40" s="74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119">
        <f t="shared" si="28"/>
        <v>0</v>
      </c>
      <c r="CJ40" s="16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04">
        <f t="shared" si="29"/>
        <v>0</v>
      </c>
      <c r="CW40" s="74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119">
        <f t="shared" si="30"/>
        <v>0</v>
      </c>
      <c r="DJ40" s="16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04">
        <f t="shared" si="31"/>
        <v>0</v>
      </c>
      <c r="DW40" s="74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119">
        <f t="shared" si="32"/>
        <v>0</v>
      </c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</row>
    <row r="41" spans="1:154" x14ac:dyDescent="0.35">
      <c r="A41" s="4"/>
      <c r="B41" s="215"/>
      <c r="C41" s="154"/>
      <c r="D41" s="56"/>
      <c r="E41" s="190"/>
      <c r="F41" s="218"/>
      <c r="G41" s="159"/>
      <c r="H41" s="212"/>
      <c r="I41" s="4"/>
      <c r="J41" s="16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99"/>
      <c r="V41" s="104">
        <f t="shared" si="23"/>
        <v>0</v>
      </c>
      <c r="W41" s="114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116"/>
      <c r="AI41" s="119">
        <f t="shared" si="24"/>
        <v>0</v>
      </c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04">
        <f t="shared" si="25"/>
        <v>0</v>
      </c>
      <c r="AW41" s="74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119">
        <f t="shared" si="26"/>
        <v>0</v>
      </c>
      <c r="BJ41" s="16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04">
        <f t="shared" si="27"/>
        <v>0</v>
      </c>
      <c r="BW41" s="74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119">
        <f t="shared" si="28"/>
        <v>0</v>
      </c>
      <c r="CJ41" s="16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04">
        <f t="shared" si="29"/>
        <v>0</v>
      </c>
      <c r="CW41" s="74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119">
        <f t="shared" si="30"/>
        <v>0</v>
      </c>
      <c r="DJ41" s="16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04">
        <f t="shared" si="31"/>
        <v>0</v>
      </c>
      <c r="DW41" s="74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119">
        <f t="shared" si="32"/>
        <v>0</v>
      </c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</row>
    <row r="42" spans="1:154" x14ac:dyDescent="0.35">
      <c r="A42" s="4"/>
      <c r="B42" s="215"/>
      <c r="C42" s="154"/>
      <c r="D42" s="56"/>
      <c r="E42" s="190"/>
      <c r="F42" s="218"/>
      <c r="G42" s="159"/>
      <c r="H42" s="212"/>
      <c r="I42" s="4"/>
      <c r="J42" s="16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99"/>
      <c r="V42" s="104">
        <f t="shared" si="23"/>
        <v>0</v>
      </c>
      <c r="W42" s="114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116"/>
      <c r="AI42" s="119">
        <f t="shared" si="24"/>
        <v>0</v>
      </c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04">
        <f t="shared" si="25"/>
        <v>0</v>
      </c>
      <c r="AW42" s="74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119">
        <f t="shared" si="26"/>
        <v>0</v>
      </c>
      <c r="BJ42" s="16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04">
        <f t="shared" si="27"/>
        <v>0</v>
      </c>
      <c r="BW42" s="74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119">
        <f t="shared" si="28"/>
        <v>0</v>
      </c>
      <c r="CJ42" s="16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04">
        <f t="shared" si="29"/>
        <v>0</v>
      </c>
      <c r="CW42" s="74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119">
        <f t="shared" si="30"/>
        <v>0</v>
      </c>
      <c r="DJ42" s="16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04">
        <f t="shared" si="31"/>
        <v>0</v>
      </c>
      <c r="DW42" s="74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119">
        <f t="shared" si="32"/>
        <v>0</v>
      </c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</row>
    <row r="43" spans="1:154" x14ac:dyDescent="0.35">
      <c r="A43" s="4"/>
      <c r="B43" s="215"/>
      <c r="C43" s="154"/>
      <c r="D43" s="58"/>
      <c r="E43" s="190"/>
      <c r="F43" s="218"/>
      <c r="G43" s="159"/>
      <c r="H43" s="212"/>
      <c r="I43" s="4"/>
      <c r="J43" s="16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99"/>
      <c r="V43" s="104">
        <f t="shared" si="23"/>
        <v>0</v>
      </c>
      <c r="W43" s="114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116"/>
      <c r="AI43" s="119">
        <f t="shared" si="24"/>
        <v>0</v>
      </c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04">
        <f t="shared" si="25"/>
        <v>0</v>
      </c>
      <c r="AW43" s="74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119">
        <f t="shared" si="26"/>
        <v>0</v>
      </c>
      <c r="BJ43" s="16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04">
        <f t="shared" si="27"/>
        <v>0</v>
      </c>
      <c r="BW43" s="74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119">
        <f t="shared" si="28"/>
        <v>0</v>
      </c>
      <c r="CJ43" s="16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04">
        <f t="shared" si="29"/>
        <v>0</v>
      </c>
      <c r="CW43" s="74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119">
        <f t="shared" si="30"/>
        <v>0</v>
      </c>
      <c r="DJ43" s="16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04">
        <f t="shared" si="31"/>
        <v>0</v>
      </c>
      <c r="DW43" s="74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119">
        <f t="shared" si="32"/>
        <v>0</v>
      </c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</row>
    <row r="44" spans="1:154" x14ac:dyDescent="0.35">
      <c r="A44" s="4"/>
      <c r="B44" s="215"/>
      <c r="C44" s="154"/>
      <c r="D44" s="56"/>
      <c r="E44" s="190"/>
      <c r="F44" s="218"/>
      <c r="G44" s="159"/>
      <c r="H44" s="212"/>
      <c r="I44" s="4"/>
      <c r="J44" s="16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99"/>
      <c r="V44" s="104">
        <f t="shared" si="23"/>
        <v>0</v>
      </c>
      <c r="W44" s="114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116"/>
      <c r="AI44" s="119">
        <f t="shared" si="24"/>
        <v>0</v>
      </c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04">
        <f t="shared" si="25"/>
        <v>0</v>
      </c>
      <c r="AW44" s="74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119">
        <f t="shared" si="26"/>
        <v>0</v>
      </c>
      <c r="BJ44" s="16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04">
        <f t="shared" si="27"/>
        <v>0</v>
      </c>
      <c r="BW44" s="74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119">
        <f t="shared" si="28"/>
        <v>0</v>
      </c>
      <c r="CJ44" s="16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04">
        <f t="shared" si="29"/>
        <v>0</v>
      </c>
      <c r="CW44" s="74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119">
        <f t="shared" si="30"/>
        <v>0</v>
      </c>
      <c r="DJ44" s="16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04">
        <f t="shared" si="31"/>
        <v>0</v>
      </c>
      <c r="DW44" s="74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119">
        <f t="shared" si="32"/>
        <v>0</v>
      </c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</row>
    <row r="45" spans="1:154" x14ac:dyDescent="0.35">
      <c r="A45" s="4"/>
      <c r="B45" s="215"/>
      <c r="C45" s="183"/>
      <c r="D45" s="56"/>
      <c r="E45" s="190"/>
      <c r="F45" s="218"/>
      <c r="G45" s="159"/>
      <c r="H45" s="212"/>
      <c r="I45" s="4"/>
      <c r="J45" s="16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99"/>
      <c r="V45" s="104">
        <f t="shared" si="23"/>
        <v>0</v>
      </c>
      <c r="W45" s="114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116"/>
      <c r="AI45" s="119">
        <f t="shared" si="24"/>
        <v>0</v>
      </c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04">
        <f t="shared" si="25"/>
        <v>0</v>
      </c>
      <c r="AW45" s="74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119">
        <f t="shared" si="26"/>
        <v>0</v>
      </c>
      <c r="BJ45" s="16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04">
        <f t="shared" si="27"/>
        <v>0</v>
      </c>
      <c r="BW45" s="74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119">
        <f t="shared" si="28"/>
        <v>0</v>
      </c>
      <c r="CJ45" s="16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04">
        <f t="shared" si="29"/>
        <v>0</v>
      </c>
      <c r="CW45" s="74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119">
        <f t="shared" si="30"/>
        <v>0</v>
      </c>
      <c r="DJ45" s="16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04">
        <f t="shared" si="31"/>
        <v>0</v>
      </c>
      <c r="DW45" s="74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119">
        <f t="shared" si="32"/>
        <v>0</v>
      </c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</row>
    <row r="46" spans="1:154" x14ac:dyDescent="0.35">
      <c r="A46" s="4"/>
      <c r="B46" s="215"/>
      <c r="C46" s="183"/>
      <c r="D46" s="56"/>
      <c r="E46" s="190"/>
      <c r="F46" s="218"/>
      <c r="G46" s="159"/>
      <c r="H46" s="212"/>
      <c r="I46" s="4"/>
      <c r="J46" s="16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99"/>
      <c r="V46" s="104">
        <f t="shared" si="23"/>
        <v>0</v>
      </c>
      <c r="W46" s="114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116"/>
      <c r="AI46" s="119">
        <f t="shared" si="24"/>
        <v>0</v>
      </c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04">
        <f t="shared" si="25"/>
        <v>0</v>
      </c>
      <c r="AW46" s="74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119">
        <f t="shared" si="26"/>
        <v>0</v>
      </c>
      <c r="BJ46" s="16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04">
        <f t="shared" si="27"/>
        <v>0</v>
      </c>
      <c r="BW46" s="74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119">
        <f t="shared" si="28"/>
        <v>0</v>
      </c>
      <c r="CJ46" s="16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04">
        <f t="shared" si="29"/>
        <v>0</v>
      </c>
      <c r="CW46" s="74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119">
        <f t="shared" si="30"/>
        <v>0</v>
      </c>
      <c r="DJ46" s="16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04">
        <f t="shared" si="31"/>
        <v>0</v>
      </c>
      <c r="DW46" s="74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119">
        <f t="shared" si="32"/>
        <v>0</v>
      </c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</row>
    <row r="47" spans="1:154" x14ac:dyDescent="0.35">
      <c r="A47" s="4"/>
      <c r="B47" s="215"/>
      <c r="C47" s="183"/>
      <c r="D47" s="56"/>
      <c r="E47" s="190"/>
      <c r="F47" s="218"/>
      <c r="G47" s="159"/>
      <c r="H47" s="212"/>
      <c r="I47" s="4"/>
      <c r="J47" s="16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99"/>
      <c r="V47" s="104">
        <f t="shared" si="23"/>
        <v>0</v>
      </c>
      <c r="W47" s="114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116"/>
      <c r="AI47" s="119">
        <f t="shared" si="24"/>
        <v>0</v>
      </c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04">
        <f t="shared" si="25"/>
        <v>0</v>
      </c>
      <c r="AW47" s="74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119">
        <f t="shared" si="26"/>
        <v>0</v>
      </c>
      <c r="BJ47" s="16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04">
        <f t="shared" si="27"/>
        <v>0</v>
      </c>
      <c r="BW47" s="74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119">
        <f t="shared" si="28"/>
        <v>0</v>
      </c>
      <c r="CJ47" s="16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04">
        <f t="shared" si="29"/>
        <v>0</v>
      </c>
      <c r="CW47" s="74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119">
        <f t="shared" si="30"/>
        <v>0</v>
      </c>
      <c r="DJ47" s="16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04">
        <f t="shared" si="31"/>
        <v>0</v>
      </c>
      <c r="DW47" s="74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119">
        <f t="shared" si="32"/>
        <v>0</v>
      </c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</row>
    <row r="48" spans="1:154" x14ac:dyDescent="0.35">
      <c r="A48" s="4"/>
      <c r="B48" s="215"/>
      <c r="C48" s="183"/>
      <c r="D48" s="56"/>
      <c r="E48" s="190"/>
      <c r="F48" s="218"/>
      <c r="G48" s="159"/>
      <c r="H48" s="212"/>
      <c r="I48" s="4"/>
      <c r="J48" s="16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99"/>
      <c r="V48" s="104">
        <f t="shared" si="23"/>
        <v>0</v>
      </c>
      <c r="W48" s="114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116"/>
      <c r="AI48" s="119">
        <f t="shared" si="24"/>
        <v>0</v>
      </c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04">
        <f t="shared" si="25"/>
        <v>0</v>
      </c>
      <c r="AW48" s="74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119">
        <f t="shared" si="26"/>
        <v>0</v>
      </c>
      <c r="BJ48" s="16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04">
        <f t="shared" si="27"/>
        <v>0</v>
      </c>
      <c r="BW48" s="74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119">
        <f t="shared" si="28"/>
        <v>0</v>
      </c>
      <c r="CJ48" s="16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04">
        <f t="shared" si="29"/>
        <v>0</v>
      </c>
      <c r="CW48" s="74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119">
        <f t="shared" si="30"/>
        <v>0</v>
      </c>
      <c r="DJ48" s="16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04">
        <f t="shared" si="31"/>
        <v>0</v>
      </c>
      <c r="DW48" s="74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119">
        <f t="shared" si="32"/>
        <v>0</v>
      </c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</row>
    <row r="49" spans="1:154" x14ac:dyDescent="0.35">
      <c r="A49" s="4"/>
      <c r="B49" s="215"/>
      <c r="C49" s="183"/>
      <c r="D49" s="56"/>
      <c r="E49" s="190"/>
      <c r="F49" s="218"/>
      <c r="G49" s="159"/>
      <c r="H49" s="212"/>
      <c r="I49" s="4"/>
      <c r="J49" s="16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99"/>
      <c r="V49" s="104">
        <f t="shared" si="23"/>
        <v>0</v>
      </c>
      <c r="W49" s="114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116"/>
      <c r="AI49" s="119">
        <f t="shared" si="24"/>
        <v>0</v>
      </c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04">
        <f t="shared" si="25"/>
        <v>0</v>
      </c>
      <c r="AW49" s="74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119">
        <f t="shared" si="26"/>
        <v>0</v>
      </c>
      <c r="BJ49" s="16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04">
        <f t="shared" si="27"/>
        <v>0</v>
      </c>
      <c r="BW49" s="74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119">
        <f t="shared" si="28"/>
        <v>0</v>
      </c>
      <c r="CJ49" s="16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04">
        <f t="shared" si="29"/>
        <v>0</v>
      </c>
      <c r="CW49" s="74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119">
        <f t="shared" si="30"/>
        <v>0</v>
      </c>
      <c r="DJ49" s="16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04">
        <f t="shared" si="31"/>
        <v>0</v>
      </c>
      <c r="DW49" s="74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119">
        <f t="shared" si="32"/>
        <v>0</v>
      </c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</row>
    <row r="50" spans="1:154" x14ac:dyDescent="0.35">
      <c r="A50" s="4"/>
      <c r="B50" s="215"/>
      <c r="C50" s="183"/>
      <c r="D50" s="56"/>
      <c r="E50" s="190"/>
      <c r="F50" s="218"/>
      <c r="G50" s="159"/>
      <c r="H50" s="212"/>
      <c r="I50" s="4"/>
      <c r="J50" s="16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99"/>
      <c r="V50" s="104">
        <f t="shared" si="23"/>
        <v>0</v>
      </c>
      <c r="W50" s="114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116"/>
      <c r="AI50" s="119">
        <f t="shared" si="24"/>
        <v>0</v>
      </c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04">
        <f t="shared" si="25"/>
        <v>0</v>
      </c>
      <c r="AW50" s="74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119">
        <f t="shared" si="26"/>
        <v>0</v>
      </c>
      <c r="BJ50" s="16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04">
        <f t="shared" si="27"/>
        <v>0</v>
      </c>
      <c r="BW50" s="74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119">
        <f t="shared" si="28"/>
        <v>0</v>
      </c>
      <c r="CJ50" s="16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04">
        <f t="shared" si="29"/>
        <v>0</v>
      </c>
      <c r="CW50" s="74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119">
        <f t="shared" si="30"/>
        <v>0</v>
      </c>
      <c r="DJ50" s="16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04">
        <f t="shared" si="31"/>
        <v>0</v>
      </c>
      <c r="DW50" s="74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119">
        <f t="shared" si="32"/>
        <v>0</v>
      </c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</row>
    <row r="51" spans="1:154" x14ac:dyDescent="0.35">
      <c r="A51" s="4"/>
      <c r="B51" s="215"/>
      <c r="C51" s="183"/>
      <c r="D51" s="56"/>
      <c r="E51" s="190"/>
      <c r="F51" s="218"/>
      <c r="G51" s="159"/>
      <c r="H51" s="212"/>
      <c r="I51" s="4"/>
      <c r="J51" s="16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99"/>
      <c r="V51" s="104">
        <f t="shared" si="23"/>
        <v>0</v>
      </c>
      <c r="W51" s="114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116"/>
      <c r="AI51" s="119">
        <f t="shared" si="24"/>
        <v>0</v>
      </c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04">
        <f t="shared" si="25"/>
        <v>0</v>
      </c>
      <c r="AW51" s="74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119">
        <f t="shared" si="26"/>
        <v>0</v>
      </c>
      <c r="BJ51" s="16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04">
        <f t="shared" si="27"/>
        <v>0</v>
      </c>
      <c r="BW51" s="74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119">
        <f t="shared" si="28"/>
        <v>0</v>
      </c>
      <c r="CJ51" s="16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04">
        <f t="shared" si="29"/>
        <v>0</v>
      </c>
      <c r="CW51" s="74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119">
        <f t="shared" si="30"/>
        <v>0</v>
      </c>
      <c r="DJ51" s="16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04">
        <f t="shared" si="31"/>
        <v>0</v>
      </c>
      <c r="DW51" s="74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119">
        <f t="shared" si="32"/>
        <v>0</v>
      </c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</row>
    <row r="52" spans="1:154" x14ac:dyDescent="0.35">
      <c r="A52" s="4"/>
      <c r="B52" s="215"/>
      <c r="C52" s="183"/>
      <c r="D52" s="56"/>
      <c r="E52" s="190"/>
      <c r="F52" s="218"/>
      <c r="G52" s="159"/>
      <c r="H52" s="212"/>
      <c r="I52" s="4"/>
      <c r="J52" s="16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99"/>
      <c r="V52" s="104">
        <f t="shared" si="23"/>
        <v>0</v>
      </c>
      <c r="W52" s="114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116"/>
      <c r="AI52" s="119">
        <f t="shared" si="24"/>
        <v>0</v>
      </c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04">
        <f t="shared" si="25"/>
        <v>0</v>
      </c>
      <c r="AW52" s="74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119">
        <f t="shared" si="26"/>
        <v>0</v>
      </c>
      <c r="BJ52" s="16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04">
        <f t="shared" si="27"/>
        <v>0</v>
      </c>
      <c r="BW52" s="74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119">
        <f t="shared" si="28"/>
        <v>0</v>
      </c>
      <c r="CJ52" s="16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04">
        <f t="shared" si="29"/>
        <v>0</v>
      </c>
      <c r="CW52" s="74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119">
        <f t="shared" si="30"/>
        <v>0</v>
      </c>
      <c r="DJ52" s="16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04">
        <f t="shared" si="31"/>
        <v>0</v>
      </c>
      <c r="DW52" s="74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119">
        <f t="shared" si="32"/>
        <v>0</v>
      </c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</row>
    <row r="53" spans="1:154" x14ac:dyDescent="0.35">
      <c r="A53" s="4"/>
      <c r="B53" s="215"/>
      <c r="C53" s="183"/>
      <c r="D53" s="59"/>
      <c r="E53" s="190"/>
      <c r="F53" s="56" t="s">
        <v>125</v>
      </c>
      <c r="G53" s="159"/>
      <c r="H53" s="212"/>
      <c r="I53" s="4"/>
      <c r="J53" s="16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99"/>
      <c r="V53" s="104">
        <f t="shared" si="23"/>
        <v>0</v>
      </c>
      <c r="W53" s="114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116"/>
      <c r="AI53" s="119">
        <f t="shared" ref="AI53:AI61" si="33">SUM(W53:AH53)</f>
        <v>0</v>
      </c>
      <c r="AJ53" s="16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04">
        <f t="shared" ref="AV53:AV61" si="34">SUM(AJ53:AU53)</f>
        <v>0</v>
      </c>
      <c r="AW53" s="74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119">
        <f t="shared" si="26"/>
        <v>0</v>
      </c>
      <c r="BJ53" s="16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04">
        <f t="shared" si="27"/>
        <v>0</v>
      </c>
      <c r="BW53" s="74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119">
        <f t="shared" si="28"/>
        <v>0</v>
      </c>
      <c r="CJ53" s="16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04">
        <f t="shared" ref="CV53:CV61" si="35">SUM(CJ53:CU53)</f>
        <v>0</v>
      </c>
      <c r="CW53" s="74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119">
        <f t="shared" ref="DI53:DI61" si="36">SUM(CW53:DH53)</f>
        <v>0</v>
      </c>
      <c r="DJ53" s="16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04">
        <f t="shared" ref="DV53:DV61" si="37">SUM(DJ53:DU53)</f>
        <v>0</v>
      </c>
      <c r="DW53" s="74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119">
        <f t="shared" ref="EI53:EI61" si="38">SUM(DW53:EH53)</f>
        <v>0</v>
      </c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</row>
    <row r="54" spans="1:154" x14ac:dyDescent="0.35">
      <c r="A54" s="4"/>
      <c r="B54" s="215"/>
      <c r="C54" s="183"/>
      <c r="D54" s="59"/>
      <c r="E54" s="190"/>
      <c r="F54" s="56" t="s">
        <v>126</v>
      </c>
      <c r="G54" s="159"/>
      <c r="H54" s="212"/>
      <c r="I54" s="4"/>
      <c r="J54" s="16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99"/>
      <c r="V54" s="104">
        <f t="shared" si="23"/>
        <v>0</v>
      </c>
      <c r="W54" s="114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116"/>
      <c r="AI54" s="119">
        <f t="shared" si="33"/>
        <v>0</v>
      </c>
      <c r="AJ54" s="16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04">
        <f t="shared" si="34"/>
        <v>0</v>
      </c>
      <c r="AW54" s="74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119">
        <f t="shared" ref="BI54:BI61" si="39">SUM(AW54:BH54)</f>
        <v>0</v>
      </c>
      <c r="BJ54" s="16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04">
        <f t="shared" ref="BV54:BV61" si="40">SUM(BJ54:BU54)</f>
        <v>0</v>
      </c>
      <c r="BW54" s="74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119">
        <f t="shared" ref="CI54:CI61" si="41">SUM(BW54:CH54)</f>
        <v>0</v>
      </c>
      <c r="CJ54" s="16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04">
        <f t="shared" si="35"/>
        <v>0</v>
      </c>
      <c r="CW54" s="74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119">
        <f t="shared" si="36"/>
        <v>0</v>
      </c>
      <c r="DJ54" s="16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04">
        <f t="shared" si="37"/>
        <v>0</v>
      </c>
      <c r="DW54" s="74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119">
        <f t="shared" si="38"/>
        <v>0</v>
      </c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</row>
    <row r="55" spans="1:154" x14ac:dyDescent="0.35">
      <c r="A55" s="4"/>
      <c r="B55" s="215"/>
      <c r="C55" s="183"/>
      <c r="D55" s="59"/>
      <c r="E55" s="190"/>
      <c r="F55" s="56" t="s">
        <v>127</v>
      </c>
      <c r="G55" s="159"/>
      <c r="H55" s="212"/>
      <c r="I55" s="4"/>
      <c r="J55" s="16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99"/>
      <c r="V55" s="104">
        <f t="shared" si="23"/>
        <v>0</v>
      </c>
      <c r="W55" s="114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116"/>
      <c r="AI55" s="119">
        <f t="shared" si="33"/>
        <v>0</v>
      </c>
      <c r="AJ55" s="16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04">
        <f t="shared" si="34"/>
        <v>0</v>
      </c>
      <c r="AW55" s="74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119">
        <f t="shared" si="39"/>
        <v>0</v>
      </c>
      <c r="BJ55" s="16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04">
        <f t="shared" si="40"/>
        <v>0</v>
      </c>
      <c r="BW55" s="74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119">
        <f t="shared" si="41"/>
        <v>0</v>
      </c>
      <c r="CJ55" s="16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04">
        <f t="shared" si="35"/>
        <v>0</v>
      </c>
      <c r="CW55" s="74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119">
        <f t="shared" si="36"/>
        <v>0</v>
      </c>
      <c r="DJ55" s="16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04">
        <f t="shared" si="37"/>
        <v>0</v>
      </c>
      <c r="DW55" s="74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119">
        <f t="shared" si="38"/>
        <v>0</v>
      </c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</row>
    <row r="56" spans="1:154" x14ac:dyDescent="0.35">
      <c r="A56" s="4"/>
      <c r="B56" s="215"/>
      <c r="C56" s="183"/>
      <c r="D56" s="60"/>
      <c r="E56" s="190"/>
      <c r="F56" s="61" t="s">
        <v>128</v>
      </c>
      <c r="G56" s="159"/>
      <c r="H56" s="212"/>
      <c r="I56" s="4"/>
      <c r="J56" s="16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99"/>
      <c r="V56" s="104">
        <f t="shared" ref="V56:V61" si="42">SUM(J56:U56)</f>
        <v>0</v>
      </c>
      <c r="W56" s="114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116"/>
      <c r="AI56" s="119">
        <f t="shared" si="33"/>
        <v>0</v>
      </c>
      <c r="AJ56" s="16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04">
        <f t="shared" si="34"/>
        <v>0</v>
      </c>
      <c r="AW56" s="74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119">
        <f t="shared" si="39"/>
        <v>0</v>
      </c>
      <c r="BJ56" s="16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04">
        <f t="shared" si="40"/>
        <v>0</v>
      </c>
      <c r="BW56" s="74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119">
        <f t="shared" si="41"/>
        <v>0</v>
      </c>
      <c r="CJ56" s="16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04">
        <f t="shared" si="35"/>
        <v>0</v>
      </c>
      <c r="CW56" s="74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119">
        <f t="shared" si="36"/>
        <v>0</v>
      </c>
      <c r="DJ56" s="16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04">
        <f t="shared" si="37"/>
        <v>0</v>
      </c>
      <c r="DW56" s="74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119">
        <f t="shared" si="38"/>
        <v>0</v>
      </c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</row>
    <row r="57" spans="1:154" x14ac:dyDescent="0.35">
      <c r="A57" s="4"/>
      <c r="B57" s="215"/>
      <c r="C57" s="183"/>
      <c r="D57" s="60"/>
      <c r="E57" s="190"/>
      <c r="F57" s="61" t="s">
        <v>128</v>
      </c>
      <c r="G57" s="159"/>
      <c r="H57" s="212"/>
      <c r="I57" s="4"/>
      <c r="J57" s="16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99"/>
      <c r="V57" s="104">
        <f t="shared" si="42"/>
        <v>0</v>
      </c>
      <c r="W57" s="114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116"/>
      <c r="AI57" s="119">
        <f t="shared" si="33"/>
        <v>0</v>
      </c>
      <c r="AJ57" s="16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04">
        <f t="shared" si="34"/>
        <v>0</v>
      </c>
      <c r="AW57" s="74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119">
        <f t="shared" si="39"/>
        <v>0</v>
      </c>
      <c r="BJ57" s="16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04">
        <f t="shared" si="40"/>
        <v>0</v>
      </c>
      <c r="BW57" s="74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119">
        <f t="shared" si="41"/>
        <v>0</v>
      </c>
      <c r="CJ57" s="16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04">
        <f t="shared" si="35"/>
        <v>0</v>
      </c>
      <c r="CW57" s="74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119">
        <f t="shared" si="36"/>
        <v>0</v>
      </c>
      <c r="DJ57" s="16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04">
        <f t="shared" si="37"/>
        <v>0</v>
      </c>
      <c r="DW57" s="74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119">
        <f t="shared" si="38"/>
        <v>0</v>
      </c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</row>
    <row r="58" spans="1:154" x14ac:dyDescent="0.35">
      <c r="A58" s="4"/>
      <c r="B58" s="215"/>
      <c r="C58" s="183"/>
      <c r="D58" s="60"/>
      <c r="E58" s="190"/>
      <c r="F58" s="61" t="s">
        <v>128</v>
      </c>
      <c r="G58" s="159"/>
      <c r="H58" s="212"/>
      <c r="I58" s="4"/>
      <c r="J58" s="16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99"/>
      <c r="V58" s="104">
        <f t="shared" si="42"/>
        <v>0</v>
      </c>
      <c r="W58" s="114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116"/>
      <c r="AI58" s="119">
        <f t="shared" si="33"/>
        <v>0</v>
      </c>
      <c r="AJ58" s="16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04">
        <f t="shared" si="34"/>
        <v>0</v>
      </c>
      <c r="AW58" s="74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119">
        <f t="shared" si="39"/>
        <v>0</v>
      </c>
      <c r="BJ58" s="16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04">
        <f t="shared" si="40"/>
        <v>0</v>
      </c>
      <c r="BW58" s="74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119">
        <f t="shared" si="41"/>
        <v>0</v>
      </c>
      <c r="CJ58" s="16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04">
        <f t="shared" si="35"/>
        <v>0</v>
      </c>
      <c r="CW58" s="74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119">
        <f t="shared" si="36"/>
        <v>0</v>
      </c>
      <c r="DJ58" s="16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04">
        <f t="shared" si="37"/>
        <v>0</v>
      </c>
      <c r="DW58" s="74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119">
        <f t="shared" si="38"/>
        <v>0</v>
      </c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</row>
    <row r="59" spans="1:154" x14ac:dyDescent="0.35">
      <c r="A59" s="4"/>
      <c r="B59" s="215"/>
      <c r="C59" s="183"/>
      <c r="D59" s="60"/>
      <c r="E59" s="190"/>
      <c r="F59" s="61" t="s">
        <v>128</v>
      </c>
      <c r="G59" s="159"/>
      <c r="H59" s="212"/>
      <c r="I59" s="4"/>
      <c r="J59" s="16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99"/>
      <c r="V59" s="104">
        <f t="shared" si="42"/>
        <v>0</v>
      </c>
      <c r="W59" s="114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116"/>
      <c r="AI59" s="119">
        <f t="shared" si="33"/>
        <v>0</v>
      </c>
      <c r="AJ59" s="16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04">
        <f t="shared" si="34"/>
        <v>0</v>
      </c>
      <c r="AW59" s="74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119">
        <f t="shared" si="39"/>
        <v>0</v>
      </c>
      <c r="BJ59" s="16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04">
        <f t="shared" si="40"/>
        <v>0</v>
      </c>
      <c r="BW59" s="74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119">
        <f t="shared" si="41"/>
        <v>0</v>
      </c>
      <c r="CJ59" s="16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04">
        <f t="shared" si="35"/>
        <v>0</v>
      </c>
      <c r="CW59" s="74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119">
        <f t="shared" si="36"/>
        <v>0</v>
      </c>
      <c r="DJ59" s="16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04">
        <f t="shared" si="37"/>
        <v>0</v>
      </c>
      <c r="DW59" s="74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119">
        <f t="shared" si="38"/>
        <v>0</v>
      </c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</row>
    <row r="60" spans="1:154" x14ac:dyDescent="0.35">
      <c r="A60" s="4"/>
      <c r="B60" s="215"/>
      <c r="C60" s="183"/>
      <c r="D60" s="60"/>
      <c r="E60" s="190"/>
      <c r="F60" s="61" t="s">
        <v>128</v>
      </c>
      <c r="G60" s="159"/>
      <c r="H60" s="212"/>
      <c r="I60" s="4"/>
      <c r="J60" s="16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99"/>
      <c r="V60" s="104">
        <f t="shared" si="42"/>
        <v>0</v>
      </c>
      <c r="W60" s="114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116"/>
      <c r="AI60" s="119">
        <f t="shared" si="33"/>
        <v>0</v>
      </c>
      <c r="AJ60" s="16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04">
        <f t="shared" si="34"/>
        <v>0</v>
      </c>
      <c r="AW60" s="74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119">
        <f t="shared" si="39"/>
        <v>0</v>
      </c>
      <c r="BJ60" s="16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04">
        <f t="shared" si="40"/>
        <v>0</v>
      </c>
      <c r="BW60" s="74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119">
        <f t="shared" si="41"/>
        <v>0</v>
      </c>
      <c r="CJ60" s="16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04">
        <f t="shared" si="35"/>
        <v>0</v>
      </c>
      <c r="CW60" s="74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119">
        <f t="shared" si="36"/>
        <v>0</v>
      </c>
      <c r="DJ60" s="16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04">
        <f t="shared" si="37"/>
        <v>0</v>
      </c>
      <c r="DW60" s="74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119">
        <f t="shared" si="38"/>
        <v>0</v>
      </c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</row>
    <row r="61" spans="1:154" ht="15" thickBot="1" x14ac:dyDescent="0.4">
      <c r="A61" s="4"/>
      <c r="B61" s="216"/>
      <c r="C61" s="184"/>
      <c r="D61" s="62"/>
      <c r="E61" s="191"/>
      <c r="F61" s="63" t="s">
        <v>128</v>
      </c>
      <c r="G61" s="160"/>
      <c r="H61" s="213"/>
      <c r="I61" s="4"/>
      <c r="J61" s="18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02"/>
      <c r="V61" s="105">
        <f t="shared" si="42"/>
        <v>0</v>
      </c>
      <c r="W61" s="115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117"/>
      <c r="AI61" s="120">
        <f t="shared" si="33"/>
        <v>0</v>
      </c>
      <c r="AJ61" s="18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05">
        <f t="shared" si="34"/>
        <v>0</v>
      </c>
      <c r="AW61" s="75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120">
        <f t="shared" si="39"/>
        <v>0</v>
      </c>
      <c r="BJ61" s="18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05">
        <f t="shared" si="40"/>
        <v>0</v>
      </c>
      <c r="BW61" s="75"/>
      <c r="BX61" s="76"/>
      <c r="BY61" s="76"/>
      <c r="BZ61" s="76"/>
      <c r="CA61" s="76"/>
      <c r="CB61" s="76"/>
      <c r="CC61" s="76"/>
      <c r="CD61" s="76"/>
      <c r="CE61" s="76"/>
      <c r="CF61" s="76"/>
      <c r="CG61" s="76"/>
      <c r="CH61" s="76"/>
      <c r="CI61" s="120">
        <f t="shared" si="41"/>
        <v>0</v>
      </c>
      <c r="CJ61" s="18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05">
        <f t="shared" si="35"/>
        <v>0</v>
      </c>
      <c r="CW61" s="75"/>
      <c r="CX61" s="76"/>
      <c r="CY61" s="76"/>
      <c r="CZ61" s="76"/>
      <c r="DA61" s="76"/>
      <c r="DB61" s="76"/>
      <c r="DC61" s="76"/>
      <c r="DD61" s="76"/>
      <c r="DE61" s="76"/>
      <c r="DF61" s="76"/>
      <c r="DG61" s="76"/>
      <c r="DH61" s="76"/>
      <c r="DI61" s="120">
        <f t="shared" si="36"/>
        <v>0</v>
      </c>
      <c r="DJ61" s="18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05">
        <f t="shared" si="37"/>
        <v>0</v>
      </c>
      <c r="DW61" s="75"/>
      <c r="DX61" s="76"/>
      <c r="DY61" s="76"/>
      <c r="DZ61" s="76"/>
      <c r="EA61" s="76"/>
      <c r="EB61" s="76"/>
      <c r="EC61" s="76"/>
      <c r="ED61" s="76"/>
      <c r="EE61" s="76"/>
      <c r="EF61" s="76"/>
      <c r="EG61" s="76"/>
      <c r="EH61" s="76"/>
      <c r="EI61" s="120">
        <f t="shared" si="38"/>
        <v>0</v>
      </c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</row>
    <row r="62" spans="1:154" ht="15" thickBot="1" x14ac:dyDescent="0.4">
      <c r="A62" s="4"/>
      <c r="B62" s="4"/>
      <c r="C62" s="4"/>
      <c r="D62" s="4"/>
      <c r="E62" s="158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</row>
    <row r="63" spans="1:154" ht="15" customHeight="1" x14ac:dyDescent="0.35">
      <c r="A63" s="4"/>
      <c r="B63" s="214" t="s">
        <v>38</v>
      </c>
      <c r="C63" s="182"/>
      <c r="D63" s="235" t="s">
        <v>169</v>
      </c>
      <c r="E63" s="189"/>
      <c r="F63" s="152" t="s">
        <v>70</v>
      </c>
      <c r="G63" s="161"/>
      <c r="H63" s="211" t="s">
        <v>71</v>
      </c>
      <c r="I63" s="95"/>
      <c r="J63" s="80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100">
        <f t="shared" ref="V63:V71" si="43">SUM(J63:U63)</f>
        <v>0</v>
      </c>
      <c r="W63" s="114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90">
        <f t="shared" ref="AI63:AI71" si="44">SUM(W63:AH63)</f>
        <v>0</v>
      </c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85">
        <f t="shared" ref="AV63:AV71" si="45">SUM(AJ63:AU63)</f>
        <v>0</v>
      </c>
      <c r="AW63" s="114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90">
        <f t="shared" ref="BI63:BI71" si="46">SUM(AW63:BH63)</f>
        <v>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85">
        <f t="shared" ref="BV63:BV71" si="47">SUM(BJ63:BU63)</f>
        <v>0</v>
      </c>
      <c r="BW63" s="114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90">
        <f t="shared" ref="CI63:CI71" si="48">SUM(BW63:CH63)</f>
        <v>0</v>
      </c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00">
        <f t="shared" ref="CV63:CV71" si="49">SUM(CJ63:CU63)</f>
        <v>0</v>
      </c>
      <c r="CW63" s="114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90">
        <f t="shared" ref="DI63:DI71" si="50">SUM(CW63:DH63)</f>
        <v>0</v>
      </c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00">
        <f t="shared" ref="DV63:DV71" si="51">SUM(DJ63:DU63)</f>
        <v>0</v>
      </c>
      <c r="DW63" s="114"/>
      <c r="DX63" s="73"/>
      <c r="DY63" s="73"/>
      <c r="DZ63" s="73"/>
      <c r="EA63" s="73"/>
      <c r="EB63" s="73"/>
      <c r="EC63" s="73"/>
      <c r="ED63" s="73"/>
      <c r="EE63" s="73"/>
      <c r="EF63" s="73"/>
      <c r="EG63" s="73"/>
      <c r="EH63" s="73"/>
      <c r="EI63" s="90">
        <f t="shared" ref="EI63:EI71" si="52">SUM(DW63:EH63)</f>
        <v>0</v>
      </c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</row>
    <row r="64" spans="1:154" ht="15" customHeight="1" x14ac:dyDescent="0.35">
      <c r="A64" s="4"/>
      <c r="B64" s="215"/>
      <c r="C64" s="183"/>
      <c r="D64" s="236"/>
      <c r="E64" s="190"/>
      <c r="F64" s="61" t="s">
        <v>128</v>
      </c>
      <c r="G64" s="159"/>
      <c r="H64" s="212"/>
      <c r="I64" s="95"/>
      <c r="J64" s="16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7"/>
      <c r="V64" s="15">
        <f t="shared" si="43"/>
        <v>0</v>
      </c>
      <c r="W64" s="74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91">
        <f t="shared" si="44"/>
        <v>0</v>
      </c>
      <c r="AJ64" s="16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86">
        <f t="shared" si="45"/>
        <v>0</v>
      </c>
      <c r="AW64" s="74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91">
        <f t="shared" si="46"/>
        <v>0</v>
      </c>
      <c r="BJ64" s="16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86">
        <f t="shared" si="47"/>
        <v>0</v>
      </c>
      <c r="BW64" s="74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91">
        <f t="shared" si="48"/>
        <v>0</v>
      </c>
      <c r="CJ64" s="16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99"/>
      <c r="CV64" s="15">
        <f t="shared" si="49"/>
        <v>0</v>
      </c>
      <c r="CW64" s="74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91">
        <f t="shared" si="50"/>
        <v>0</v>
      </c>
      <c r="DJ64" s="16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99"/>
      <c r="DV64" s="15">
        <f t="shared" si="51"/>
        <v>0</v>
      </c>
      <c r="DW64" s="74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91">
        <f t="shared" si="52"/>
        <v>0</v>
      </c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</row>
    <row r="65" spans="1:154" ht="15" customHeight="1" x14ac:dyDescent="0.35">
      <c r="A65" s="4"/>
      <c r="B65" s="215"/>
      <c r="C65" s="183"/>
      <c r="D65" s="236"/>
      <c r="E65" s="190"/>
      <c r="F65" s="61" t="s">
        <v>128</v>
      </c>
      <c r="G65" s="159"/>
      <c r="H65" s="212"/>
      <c r="I65" s="95"/>
      <c r="J65" s="16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7"/>
      <c r="V65" s="15">
        <f t="shared" si="43"/>
        <v>0</v>
      </c>
      <c r="W65" s="74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91">
        <f t="shared" si="44"/>
        <v>0</v>
      </c>
      <c r="AJ65" s="16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86">
        <f t="shared" si="45"/>
        <v>0</v>
      </c>
      <c r="AW65" s="74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91">
        <f t="shared" si="46"/>
        <v>0</v>
      </c>
      <c r="BJ65" s="16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86">
        <f t="shared" si="47"/>
        <v>0</v>
      </c>
      <c r="BW65" s="74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91">
        <f t="shared" si="48"/>
        <v>0</v>
      </c>
      <c r="CJ65" s="16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99"/>
      <c r="CV65" s="15">
        <f t="shared" si="49"/>
        <v>0</v>
      </c>
      <c r="CW65" s="74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91">
        <f t="shared" si="50"/>
        <v>0</v>
      </c>
      <c r="DJ65" s="16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99"/>
      <c r="DV65" s="15">
        <f t="shared" si="51"/>
        <v>0</v>
      </c>
      <c r="DW65" s="74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91">
        <f t="shared" si="52"/>
        <v>0</v>
      </c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</row>
    <row r="66" spans="1:154" ht="15" customHeight="1" x14ac:dyDescent="0.35">
      <c r="A66" s="4"/>
      <c r="B66" s="215"/>
      <c r="C66" s="183"/>
      <c r="D66" s="236"/>
      <c r="E66" s="190"/>
      <c r="F66" s="61" t="s">
        <v>128</v>
      </c>
      <c r="G66" s="159"/>
      <c r="H66" s="212"/>
      <c r="I66" s="95"/>
      <c r="J66" s="16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7"/>
      <c r="V66" s="15">
        <f t="shared" si="43"/>
        <v>0</v>
      </c>
      <c r="W66" s="74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91">
        <f t="shared" si="44"/>
        <v>0</v>
      </c>
      <c r="AJ66" s="16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86">
        <f t="shared" si="45"/>
        <v>0</v>
      </c>
      <c r="AW66" s="74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91">
        <f t="shared" si="46"/>
        <v>0</v>
      </c>
      <c r="BJ66" s="16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86">
        <f t="shared" si="47"/>
        <v>0</v>
      </c>
      <c r="BW66" s="74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91">
        <f t="shared" si="48"/>
        <v>0</v>
      </c>
      <c r="CJ66" s="16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99"/>
      <c r="CV66" s="15">
        <f t="shared" si="49"/>
        <v>0</v>
      </c>
      <c r="CW66" s="74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91">
        <f t="shared" si="50"/>
        <v>0</v>
      </c>
      <c r="DJ66" s="16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99"/>
      <c r="DV66" s="15">
        <f t="shared" si="51"/>
        <v>0</v>
      </c>
      <c r="DW66" s="74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91">
        <f t="shared" si="52"/>
        <v>0</v>
      </c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</row>
    <row r="67" spans="1:154" ht="15" customHeight="1" x14ac:dyDescent="0.35">
      <c r="A67" s="4"/>
      <c r="B67" s="215"/>
      <c r="C67" s="183"/>
      <c r="D67" s="236"/>
      <c r="E67" s="190"/>
      <c r="F67" s="61" t="s">
        <v>128</v>
      </c>
      <c r="G67" s="159"/>
      <c r="H67" s="212"/>
      <c r="I67" s="95"/>
      <c r="J67" s="16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7"/>
      <c r="V67" s="15">
        <f t="shared" si="43"/>
        <v>0</v>
      </c>
      <c r="W67" s="74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91">
        <f t="shared" si="44"/>
        <v>0</v>
      </c>
      <c r="AJ67" s="16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86">
        <f t="shared" si="45"/>
        <v>0</v>
      </c>
      <c r="AW67" s="74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91">
        <f t="shared" si="46"/>
        <v>0</v>
      </c>
      <c r="BJ67" s="16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86">
        <f t="shared" si="47"/>
        <v>0</v>
      </c>
      <c r="BW67" s="74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91">
        <f t="shared" si="48"/>
        <v>0</v>
      </c>
      <c r="CJ67" s="16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99"/>
      <c r="CV67" s="15">
        <f t="shared" si="49"/>
        <v>0</v>
      </c>
      <c r="CW67" s="74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91">
        <f t="shared" si="50"/>
        <v>0</v>
      </c>
      <c r="DJ67" s="16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99"/>
      <c r="DV67" s="15">
        <f t="shared" si="51"/>
        <v>0</v>
      </c>
      <c r="DW67" s="74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91">
        <f t="shared" si="52"/>
        <v>0</v>
      </c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</row>
    <row r="68" spans="1:154" x14ac:dyDescent="0.35">
      <c r="A68" s="4"/>
      <c r="B68" s="215"/>
      <c r="C68" s="183"/>
      <c r="D68" s="236"/>
      <c r="E68" s="190"/>
      <c r="F68" s="61" t="s">
        <v>128</v>
      </c>
      <c r="G68" s="159"/>
      <c r="H68" s="212"/>
      <c r="I68" s="95"/>
      <c r="J68" s="16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7"/>
      <c r="V68" s="15">
        <f t="shared" si="43"/>
        <v>0</v>
      </c>
      <c r="W68" s="74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91">
        <f t="shared" si="44"/>
        <v>0</v>
      </c>
      <c r="AJ68" s="16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86">
        <f t="shared" si="45"/>
        <v>0</v>
      </c>
      <c r="AW68" s="74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91">
        <f t="shared" si="46"/>
        <v>0</v>
      </c>
      <c r="BJ68" s="16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86">
        <f t="shared" si="47"/>
        <v>0</v>
      </c>
      <c r="BW68" s="74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91">
        <f t="shared" si="48"/>
        <v>0</v>
      </c>
      <c r="CJ68" s="16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99"/>
      <c r="CV68" s="15">
        <f t="shared" si="49"/>
        <v>0</v>
      </c>
      <c r="CW68" s="74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91">
        <f t="shared" si="50"/>
        <v>0</v>
      </c>
      <c r="DJ68" s="16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99"/>
      <c r="DV68" s="15">
        <f t="shared" si="51"/>
        <v>0</v>
      </c>
      <c r="DW68" s="74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91">
        <f t="shared" si="52"/>
        <v>0</v>
      </c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</row>
    <row r="69" spans="1:154" x14ac:dyDescent="0.35">
      <c r="A69" s="4"/>
      <c r="B69" s="215"/>
      <c r="C69" s="183"/>
      <c r="D69" s="236"/>
      <c r="E69" s="190"/>
      <c r="F69" s="61" t="s">
        <v>128</v>
      </c>
      <c r="G69" s="159"/>
      <c r="H69" s="212"/>
      <c r="I69" s="95"/>
      <c r="J69" s="16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7"/>
      <c r="V69" s="15">
        <f t="shared" si="43"/>
        <v>0</v>
      </c>
      <c r="W69" s="74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91">
        <f t="shared" si="44"/>
        <v>0</v>
      </c>
      <c r="AJ69" s="16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86">
        <f t="shared" si="45"/>
        <v>0</v>
      </c>
      <c r="AW69" s="74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91">
        <f t="shared" si="46"/>
        <v>0</v>
      </c>
      <c r="BJ69" s="16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86">
        <f t="shared" si="47"/>
        <v>0</v>
      </c>
      <c r="BW69" s="74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91">
        <f t="shared" si="48"/>
        <v>0</v>
      </c>
      <c r="CJ69" s="16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99"/>
      <c r="CV69" s="15">
        <f t="shared" si="49"/>
        <v>0</v>
      </c>
      <c r="CW69" s="74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91">
        <f t="shared" si="50"/>
        <v>0</v>
      </c>
      <c r="DJ69" s="16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99"/>
      <c r="DV69" s="15">
        <f t="shared" si="51"/>
        <v>0</v>
      </c>
      <c r="DW69" s="74"/>
      <c r="DX69" s="73"/>
      <c r="DY69" s="73"/>
      <c r="DZ69" s="73"/>
      <c r="EA69" s="73"/>
      <c r="EB69" s="73"/>
      <c r="EC69" s="73"/>
      <c r="ED69" s="73"/>
      <c r="EE69" s="73"/>
      <c r="EF69" s="73"/>
      <c r="EG69" s="73"/>
      <c r="EH69" s="73"/>
      <c r="EI69" s="91">
        <f t="shared" si="52"/>
        <v>0</v>
      </c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</row>
    <row r="70" spans="1:154" x14ac:dyDescent="0.35">
      <c r="A70" s="4"/>
      <c r="B70" s="215"/>
      <c r="C70" s="183"/>
      <c r="D70" s="236"/>
      <c r="E70" s="190"/>
      <c r="F70" s="61" t="s">
        <v>128</v>
      </c>
      <c r="G70" s="159"/>
      <c r="H70" s="212"/>
      <c r="I70" s="95"/>
      <c r="J70" s="16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7"/>
      <c r="V70" s="15">
        <f t="shared" si="43"/>
        <v>0</v>
      </c>
      <c r="W70" s="74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91">
        <f t="shared" si="44"/>
        <v>0</v>
      </c>
      <c r="AJ70" s="16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86">
        <f t="shared" si="45"/>
        <v>0</v>
      </c>
      <c r="AW70" s="74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91">
        <f t="shared" si="46"/>
        <v>0</v>
      </c>
      <c r="BJ70" s="16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86">
        <f t="shared" si="47"/>
        <v>0</v>
      </c>
      <c r="BW70" s="74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91">
        <f t="shared" si="48"/>
        <v>0</v>
      </c>
      <c r="CJ70" s="16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99"/>
      <c r="CV70" s="15">
        <f t="shared" si="49"/>
        <v>0</v>
      </c>
      <c r="CW70" s="74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91">
        <f t="shared" si="50"/>
        <v>0</v>
      </c>
      <c r="DJ70" s="16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99"/>
      <c r="DV70" s="15">
        <f t="shared" si="51"/>
        <v>0</v>
      </c>
      <c r="DW70" s="74"/>
      <c r="DX70" s="73"/>
      <c r="DY70" s="73"/>
      <c r="DZ70" s="73"/>
      <c r="EA70" s="73"/>
      <c r="EB70" s="73"/>
      <c r="EC70" s="73"/>
      <c r="ED70" s="73"/>
      <c r="EE70" s="73"/>
      <c r="EF70" s="73"/>
      <c r="EG70" s="73"/>
      <c r="EH70" s="73"/>
      <c r="EI70" s="91">
        <f t="shared" si="52"/>
        <v>0</v>
      </c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</row>
    <row r="71" spans="1:154" ht="15" thickBot="1" x14ac:dyDescent="0.4">
      <c r="A71" s="4"/>
      <c r="B71" s="216"/>
      <c r="C71" s="184"/>
      <c r="D71" s="237"/>
      <c r="E71" s="191"/>
      <c r="F71" s="63" t="s">
        <v>128</v>
      </c>
      <c r="G71" s="160"/>
      <c r="H71" s="213"/>
      <c r="I71" s="95"/>
      <c r="J71" s="18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20"/>
      <c r="V71" s="21">
        <f t="shared" si="43"/>
        <v>0</v>
      </c>
      <c r="W71" s="75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92">
        <f t="shared" si="44"/>
        <v>0</v>
      </c>
      <c r="AJ71" s="18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87">
        <f t="shared" si="45"/>
        <v>0</v>
      </c>
      <c r="AW71" s="75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92">
        <f t="shared" si="46"/>
        <v>0</v>
      </c>
      <c r="BJ71" s="18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87">
        <f t="shared" si="47"/>
        <v>0</v>
      </c>
      <c r="BW71" s="75"/>
      <c r="BX71" s="76"/>
      <c r="BY71" s="76"/>
      <c r="BZ71" s="76"/>
      <c r="CA71" s="76"/>
      <c r="CB71" s="76"/>
      <c r="CC71" s="76"/>
      <c r="CD71" s="76"/>
      <c r="CE71" s="76"/>
      <c r="CF71" s="76"/>
      <c r="CG71" s="76"/>
      <c r="CH71" s="76"/>
      <c r="CI71" s="92">
        <f t="shared" si="48"/>
        <v>0</v>
      </c>
      <c r="CJ71" s="18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02"/>
      <c r="CV71" s="21">
        <f t="shared" si="49"/>
        <v>0</v>
      </c>
      <c r="CW71" s="75"/>
      <c r="CX71" s="76"/>
      <c r="CY71" s="76"/>
      <c r="CZ71" s="76"/>
      <c r="DA71" s="76"/>
      <c r="DB71" s="76"/>
      <c r="DC71" s="76"/>
      <c r="DD71" s="76"/>
      <c r="DE71" s="76"/>
      <c r="DF71" s="76"/>
      <c r="DG71" s="76"/>
      <c r="DH71" s="76"/>
      <c r="DI71" s="92">
        <f t="shared" si="50"/>
        <v>0</v>
      </c>
      <c r="DJ71" s="18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02"/>
      <c r="DV71" s="21">
        <f t="shared" si="51"/>
        <v>0</v>
      </c>
      <c r="DW71" s="75"/>
      <c r="DX71" s="76"/>
      <c r="DY71" s="76"/>
      <c r="DZ71" s="76"/>
      <c r="EA71" s="76"/>
      <c r="EB71" s="76"/>
      <c r="EC71" s="76"/>
      <c r="ED71" s="76"/>
      <c r="EE71" s="76"/>
      <c r="EF71" s="76"/>
      <c r="EG71" s="76"/>
      <c r="EH71" s="76"/>
      <c r="EI71" s="92">
        <f t="shared" si="52"/>
        <v>0</v>
      </c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</row>
    <row r="72" spans="1:154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</row>
    <row r="73" spans="1:154" ht="29" thickBot="1" x14ac:dyDescent="0.4">
      <c r="A73" s="23"/>
      <c r="B73" s="23"/>
      <c r="C73" s="23"/>
      <c r="D73" s="64"/>
      <c r="E73" s="65"/>
      <c r="F73" s="64"/>
      <c r="G73" s="64"/>
      <c r="H73" s="23"/>
      <c r="I73" s="23"/>
      <c r="J73" s="210"/>
      <c r="K73" s="210"/>
      <c r="L73" s="210"/>
      <c r="M73" s="210"/>
      <c r="N73" s="210"/>
      <c r="O73" s="210"/>
      <c r="P73" s="210"/>
      <c r="Q73" s="210"/>
      <c r="R73" s="210"/>
      <c r="S73" s="210"/>
      <c r="T73" s="210"/>
      <c r="U73" s="210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210"/>
      <c r="BK73" s="210"/>
      <c r="BL73" s="210"/>
      <c r="BM73" s="210"/>
      <c r="BN73" s="210"/>
      <c r="BO73" s="210"/>
      <c r="BP73" s="210"/>
      <c r="BQ73" s="210"/>
      <c r="BR73" s="210"/>
      <c r="BS73" s="210"/>
      <c r="BT73" s="210"/>
      <c r="BU73" s="210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210"/>
      <c r="CK73" s="210"/>
      <c r="CL73" s="210"/>
      <c r="CM73" s="210"/>
      <c r="CN73" s="210"/>
      <c r="CO73" s="210"/>
      <c r="CP73" s="210"/>
      <c r="CQ73" s="210"/>
      <c r="CR73" s="210"/>
      <c r="CS73" s="210"/>
      <c r="CT73" s="210"/>
      <c r="CU73" s="210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210"/>
      <c r="DK73" s="210"/>
      <c r="DL73" s="210"/>
      <c r="DM73" s="210"/>
      <c r="DN73" s="210"/>
      <c r="DO73" s="210"/>
      <c r="DP73" s="210"/>
      <c r="DQ73" s="210"/>
      <c r="DR73" s="210"/>
      <c r="DS73" s="210"/>
      <c r="DT73" s="210"/>
      <c r="DU73" s="210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</row>
    <row r="74" spans="1:154" ht="15" thickBot="1" x14ac:dyDescent="0.4">
      <c r="A74" s="1"/>
      <c r="B74" s="193" t="s">
        <v>129</v>
      </c>
      <c r="C74" s="194"/>
      <c r="D74" s="195"/>
      <c r="E74" s="195"/>
      <c r="F74" s="196"/>
      <c r="G74" s="64"/>
      <c r="H74" s="49"/>
      <c r="I74" s="1"/>
      <c r="J74" s="25">
        <f t="shared" ref="J74:U74" si="53">SUM(J11:J72)</f>
        <v>0</v>
      </c>
      <c r="K74" s="26">
        <f t="shared" si="53"/>
        <v>0</v>
      </c>
      <c r="L74" s="26">
        <f t="shared" si="53"/>
        <v>0</v>
      </c>
      <c r="M74" s="26">
        <f t="shared" si="53"/>
        <v>0</v>
      </c>
      <c r="N74" s="26">
        <f t="shared" si="53"/>
        <v>0</v>
      </c>
      <c r="O74" s="26">
        <f t="shared" si="53"/>
        <v>0</v>
      </c>
      <c r="P74" s="26">
        <f t="shared" si="53"/>
        <v>0</v>
      </c>
      <c r="Q74" s="26">
        <f t="shared" si="53"/>
        <v>0</v>
      </c>
      <c r="R74" s="26">
        <f t="shared" si="53"/>
        <v>0</v>
      </c>
      <c r="S74" s="26">
        <f t="shared" si="53"/>
        <v>0</v>
      </c>
      <c r="T74" s="26">
        <f t="shared" si="53"/>
        <v>0</v>
      </c>
      <c r="U74" s="27">
        <f t="shared" si="53"/>
        <v>0</v>
      </c>
      <c r="V74" s="1"/>
      <c r="W74" s="82">
        <f t="shared" ref="W74:AH74" si="54">SUM(W10:W72)</f>
        <v>0</v>
      </c>
      <c r="X74" s="83">
        <f t="shared" si="54"/>
        <v>0</v>
      </c>
      <c r="Y74" s="83">
        <f t="shared" si="54"/>
        <v>0</v>
      </c>
      <c r="Z74" s="83">
        <f t="shared" si="54"/>
        <v>0</v>
      </c>
      <c r="AA74" s="83">
        <f t="shared" si="54"/>
        <v>0</v>
      </c>
      <c r="AB74" s="83">
        <f t="shared" si="54"/>
        <v>0</v>
      </c>
      <c r="AC74" s="83">
        <f t="shared" si="54"/>
        <v>0</v>
      </c>
      <c r="AD74" s="83">
        <f t="shared" si="54"/>
        <v>0</v>
      </c>
      <c r="AE74" s="83">
        <f t="shared" si="54"/>
        <v>0</v>
      </c>
      <c r="AF74" s="83">
        <f t="shared" si="54"/>
        <v>0</v>
      </c>
      <c r="AG74" s="83">
        <f t="shared" si="54"/>
        <v>0</v>
      </c>
      <c r="AH74" s="84">
        <f t="shared" si="54"/>
        <v>0</v>
      </c>
      <c r="AI74" s="1"/>
      <c r="AJ74" s="25">
        <f t="shared" ref="AJ74:AU74" si="55">SUM(AJ10:AJ72)</f>
        <v>0</v>
      </c>
      <c r="AK74" s="26">
        <f t="shared" si="55"/>
        <v>0</v>
      </c>
      <c r="AL74" s="26">
        <f t="shared" si="55"/>
        <v>0</v>
      </c>
      <c r="AM74" s="26">
        <f t="shared" si="55"/>
        <v>0</v>
      </c>
      <c r="AN74" s="26">
        <f t="shared" si="55"/>
        <v>0</v>
      </c>
      <c r="AO74" s="26">
        <f t="shared" si="55"/>
        <v>0</v>
      </c>
      <c r="AP74" s="26">
        <f t="shared" si="55"/>
        <v>0</v>
      </c>
      <c r="AQ74" s="26">
        <f t="shared" si="55"/>
        <v>0</v>
      </c>
      <c r="AR74" s="26">
        <f t="shared" si="55"/>
        <v>0</v>
      </c>
      <c r="AS74" s="26">
        <f t="shared" si="55"/>
        <v>0</v>
      </c>
      <c r="AT74" s="26">
        <f t="shared" si="55"/>
        <v>0</v>
      </c>
      <c r="AU74" s="27">
        <f t="shared" si="55"/>
        <v>0</v>
      </c>
      <c r="AV74" s="1"/>
      <c r="AW74" s="82">
        <f t="shared" ref="AW74:BH74" si="56">SUM(AW10:AW72)</f>
        <v>0</v>
      </c>
      <c r="AX74" s="83">
        <f t="shared" si="56"/>
        <v>0</v>
      </c>
      <c r="AY74" s="83">
        <f t="shared" si="56"/>
        <v>0</v>
      </c>
      <c r="AZ74" s="83">
        <f t="shared" si="56"/>
        <v>0</v>
      </c>
      <c r="BA74" s="83">
        <f t="shared" si="56"/>
        <v>0</v>
      </c>
      <c r="BB74" s="83">
        <f t="shared" si="56"/>
        <v>0</v>
      </c>
      <c r="BC74" s="83">
        <f t="shared" si="56"/>
        <v>0</v>
      </c>
      <c r="BD74" s="83">
        <f t="shared" si="56"/>
        <v>0</v>
      </c>
      <c r="BE74" s="83">
        <f t="shared" si="56"/>
        <v>0</v>
      </c>
      <c r="BF74" s="83">
        <f t="shared" si="56"/>
        <v>0</v>
      </c>
      <c r="BG74" s="83">
        <f t="shared" si="56"/>
        <v>0</v>
      </c>
      <c r="BH74" s="84">
        <f t="shared" si="56"/>
        <v>0</v>
      </c>
      <c r="BI74" s="1"/>
      <c r="BJ74" s="25">
        <f t="shared" ref="BJ74:BU74" si="57">SUM(BJ10:BJ72)</f>
        <v>0</v>
      </c>
      <c r="BK74" s="26">
        <f t="shared" si="57"/>
        <v>0</v>
      </c>
      <c r="BL74" s="26">
        <f t="shared" si="57"/>
        <v>0</v>
      </c>
      <c r="BM74" s="26">
        <f t="shared" si="57"/>
        <v>0</v>
      </c>
      <c r="BN74" s="26">
        <f t="shared" si="57"/>
        <v>0</v>
      </c>
      <c r="BO74" s="26">
        <f t="shared" si="57"/>
        <v>0</v>
      </c>
      <c r="BP74" s="26">
        <f t="shared" si="57"/>
        <v>0</v>
      </c>
      <c r="BQ74" s="26">
        <f t="shared" si="57"/>
        <v>0</v>
      </c>
      <c r="BR74" s="26">
        <f t="shared" si="57"/>
        <v>0</v>
      </c>
      <c r="BS74" s="26">
        <f t="shared" si="57"/>
        <v>0</v>
      </c>
      <c r="BT74" s="26">
        <f t="shared" si="57"/>
        <v>0</v>
      </c>
      <c r="BU74" s="27">
        <f t="shared" si="57"/>
        <v>0</v>
      </c>
      <c r="BV74" s="1"/>
      <c r="BW74" s="82">
        <f t="shared" ref="BW74:CH74" si="58">SUM(BW10:BW72)</f>
        <v>0</v>
      </c>
      <c r="BX74" s="83">
        <f t="shared" si="58"/>
        <v>0</v>
      </c>
      <c r="BY74" s="83">
        <f t="shared" si="58"/>
        <v>0</v>
      </c>
      <c r="BZ74" s="83">
        <f t="shared" si="58"/>
        <v>0</v>
      </c>
      <c r="CA74" s="83">
        <f t="shared" si="58"/>
        <v>0</v>
      </c>
      <c r="CB74" s="83">
        <f t="shared" si="58"/>
        <v>0</v>
      </c>
      <c r="CC74" s="83">
        <f t="shared" si="58"/>
        <v>0</v>
      </c>
      <c r="CD74" s="83">
        <f t="shared" si="58"/>
        <v>0</v>
      </c>
      <c r="CE74" s="83">
        <f t="shared" si="58"/>
        <v>0</v>
      </c>
      <c r="CF74" s="83">
        <f t="shared" si="58"/>
        <v>0</v>
      </c>
      <c r="CG74" s="83">
        <f t="shared" si="58"/>
        <v>0</v>
      </c>
      <c r="CH74" s="84">
        <f t="shared" si="58"/>
        <v>0</v>
      </c>
      <c r="CI74" s="1"/>
      <c r="CJ74" s="25">
        <f t="shared" ref="CJ74:CU74" si="59">SUM(CJ10:CJ72)</f>
        <v>0</v>
      </c>
      <c r="CK74" s="26">
        <f t="shared" si="59"/>
        <v>0</v>
      </c>
      <c r="CL74" s="26">
        <f t="shared" si="59"/>
        <v>0</v>
      </c>
      <c r="CM74" s="26">
        <f t="shared" si="59"/>
        <v>0</v>
      </c>
      <c r="CN74" s="26">
        <f t="shared" si="59"/>
        <v>0</v>
      </c>
      <c r="CO74" s="26">
        <f t="shared" si="59"/>
        <v>0</v>
      </c>
      <c r="CP74" s="26">
        <f t="shared" si="59"/>
        <v>0</v>
      </c>
      <c r="CQ74" s="26">
        <f t="shared" si="59"/>
        <v>0</v>
      </c>
      <c r="CR74" s="26">
        <f t="shared" si="59"/>
        <v>0</v>
      </c>
      <c r="CS74" s="26">
        <f t="shared" si="59"/>
        <v>0</v>
      </c>
      <c r="CT74" s="26">
        <f t="shared" si="59"/>
        <v>0</v>
      </c>
      <c r="CU74" s="27">
        <f t="shared" si="59"/>
        <v>0</v>
      </c>
      <c r="CV74" s="1"/>
      <c r="CW74" s="82">
        <f t="shared" ref="CW74:DH74" si="60">SUM(CW10:CW72)</f>
        <v>0</v>
      </c>
      <c r="CX74" s="83">
        <f t="shared" si="60"/>
        <v>0</v>
      </c>
      <c r="CY74" s="83">
        <f t="shared" si="60"/>
        <v>0</v>
      </c>
      <c r="CZ74" s="83">
        <f t="shared" si="60"/>
        <v>0</v>
      </c>
      <c r="DA74" s="83">
        <f t="shared" si="60"/>
        <v>0</v>
      </c>
      <c r="DB74" s="83">
        <f t="shared" si="60"/>
        <v>0</v>
      </c>
      <c r="DC74" s="83">
        <f t="shared" si="60"/>
        <v>0</v>
      </c>
      <c r="DD74" s="83">
        <f t="shared" si="60"/>
        <v>0</v>
      </c>
      <c r="DE74" s="83">
        <f t="shared" si="60"/>
        <v>0</v>
      </c>
      <c r="DF74" s="83">
        <f t="shared" si="60"/>
        <v>0</v>
      </c>
      <c r="DG74" s="83">
        <f t="shared" si="60"/>
        <v>0</v>
      </c>
      <c r="DH74" s="84">
        <f t="shared" si="60"/>
        <v>0</v>
      </c>
      <c r="DI74" s="1"/>
      <c r="DJ74" s="25">
        <f t="shared" ref="DJ74:DU74" si="61">SUM(DJ10:DJ72)</f>
        <v>0</v>
      </c>
      <c r="DK74" s="26">
        <f t="shared" si="61"/>
        <v>0</v>
      </c>
      <c r="DL74" s="26">
        <f t="shared" si="61"/>
        <v>0</v>
      </c>
      <c r="DM74" s="26">
        <f t="shared" si="61"/>
        <v>0</v>
      </c>
      <c r="DN74" s="26">
        <f t="shared" si="61"/>
        <v>0</v>
      </c>
      <c r="DO74" s="26">
        <f t="shared" si="61"/>
        <v>0</v>
      </c>
      <c r="DP74" s="26">
        <f t="shared" si="61"/>
        <v>0</v>
      </c>
      <c r="DQ74" s="26">
        <f t="shared" si="61"/>
        <v>0</v>
      </c>
      <c r="DR74" s="26">
        <f t="shared" si="61"/>
        <v>0</v>
      </c>
      <c r="DS74" s="26">
        <f t="shared" si="61"/>
        <v>0</v>
      </c>
      <c r="DT74" s="26">
        <f t="shared" si="61"/>
        <v>0</v>
      </c>
      <c r="DU74" s="27">
        <f t="shared" si="61"/>
        <v>0</v>
      </c>
      <c r="DV74" s="1"/>
      <c r="DW74" s="82">
        <f t="shared" ref="DW74:EH74" si="62">SUM(DW10:DW72)</f>
        <v>0</v>
      </c>
      <c r="DX74" s="83">
        <f t="shared" si="62"/>
        <v>0</v>
      </c>
      <c r="DY74" s="83">
        <f t="shared" si="62"/>
        <v>0</v>
      </c>
      <c r="DZ74" s="83">
        <f t="shared" si="62"/>
        <v>0</v>
      </c>
      <c r="EA74" s="83">
        <f t="shared" si="62"/>
        <v>0</v>
      </c>
      <c r="EB74" s="83">
        <f t="shared" si="62"/>
        <v>0</v>
      </c>
      <c r="EC74" s="83">
        <f t="shared" si="62"/>
        <v>0</v>
      </c>
      <c r="ED74" s="83">
        <f t="shared" si="62"/>
        <v>0</v>
      </c>
      <c r="EE74" s="83">
        <f t="shared" si="62"/>
        <v>0</v>
      </c>
      <c r="EF74" s="83">
        <f t="shared" si="62"/>
        <v>0</v>
      </c>
      <c r="EG74" s="83">
        <f t="shared" si="62"/>
        <v>0</v>
      </c>
      <c r="EH74" s="84">
        <f t="shared" si="62"/>
        <v>0</v>
      </c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</row>
    <row r="75" spans="1:154" ht="15" thickBot="1" x14ac:dyDescent="0.4">
      <c r="A75" s="1"/>
      <c r="B75" s="197"/>
      <c r="C75" s="198"/>
      <c r="D75" s="199"/>
      <c r="E75" s="199"/>
      <c r="F75" s="200"/>
      <c r="G75" s="64"/>
      <c r="H75" s="49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50">
        <f>SUM(V10:V72)</f>
        <v>0</v>
      </c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96">
        <f>SUM(AI10:AI72)</f>
        <v>0</v>
      </c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50">
        <f>SUM(AV10:AV72)</f>
        <v>0</v>
      </c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96">
        <f>SUM(BI10:BI72)</f>
        <v>0</v>
      </c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50">
        <f>SUM(BV10:BV72)</f>
        <v>0</v>
      </c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96">
        <f>SUM(CI10:CI72)</f>
        <v>0</v>
      </c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50">
        <f>SUM(CV10:CV72)</f>
        <v>0</v>
      </c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96">
        <f>SUM(DI10:DI72)</f>
        <v>0</v>
      </c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50">
        <f>SUM(DV10:DV72)</f>
        <v>0</v>
      </c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96">
        <f>SUM(EI10:EI72)</f>
        <v>0</v>
      </c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</row>
    <row r="76" spans="1:154" x14ac:dyDescent="0.35">
      <c r="A76" s="1"/>
      <c r="B76" s="1"/>
      <c r="C76" s="1"/>
      <c r="D76" s="28"/>
      <c r="E76" s="24"/>
      <c r="F76" s="28"/>
      <c r="G76" s="64"/>
      <c r="H76" s="1"/>
      <c r="I76" s="1"/>
      <c r="J76" s="1"/>
      <c r="K76" s="1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2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2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2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2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2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2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2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2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2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</row>
    <row r="77" spans="1:154" x14ac:dyDescent="0.35">
      <c r="A77" s="1"/>
      <c r="B77" s="1"/>
      <c r="C77" s="1"/>
      <c r="D77" s="28"/>
      <c r="E77" s="24"/>
      <c r="F77" s="28"/>
      <c r="G77" s="28"/>
      <c r="H77" s="1"/>
      <c r="I77" s="1"/>
      <c r="J77" s="1"/>
      <c r="K77" s="1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2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2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2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2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2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2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2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2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2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</row>
    <row r="78" spans="1:154" x14ac:dyDescent="0.35">
      <c r="A78" s="1"/>
      <c r="B78" s="1"/>
      <c r="C78" s="1"/>
      <c r="D78" s="28"/>
      <c r="E78" s="24"/>
      <c r="F78" s="28"/>
      <c r="G78" s="28"/>
      <c r="H78" s="1"/>
      <c r="I78" s="1"/>
      <c r="J78" s="1"/>
      <c r="K78" s="1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2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2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2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2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2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2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2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2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2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</row>
    <row r="79" spans="1:154" x14ac:dyDescent="0.35">
      <c r="A79" s="1"/>
      <c r="B79" s="1"/>
      <c r="C79" s="1"/>
      <c r="D79" s="28"/>
      <c r="E79" s="24"/>
      <c r="F79" s="28"/>
      <c r="G79" s="28"/>
      <c r="H79" s="1"/>
      <c r="I79" s="1"/>
      <c r="J79" s="1"/>
      <c r="K79" s="1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2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2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2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2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2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2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2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2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2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</row>
    <row r="80" spans="1:154" x14ac:dyDescent="0.35">
      <c r="A80" s="1"/>
      <c r="B80" s="1"/>
      <c r="C80" s="1"/>
      <c r="D80" s="28"/>
      <c r="E80" s="24"/>
      <c r="F80" s="28"/>
      <c r="G80" s="28"/>
      <c r="H80" s="1"/>
      <c r="I80" s="1"/>
      <c r="J80" s="1"/>
      <c r="K80" s="1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2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2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2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2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2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2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2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2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2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</row>
    <row r="81" spans="1:154" x14ac:dyDescent="0.35">
      <c r="A81" s="1"/>
      <c r="B81" s="1"/>
      <c r="C81" s="1"/>
      <c r="D81" s="28"/>
      <c r="E81" s="24"/>
      <c r="F81" s="28"/>
      <c r="G81" s="28"/>
      <c r="H81" s="1"/>
      <c r="I81" s="1"/>
      <c r="J81" s="1"/>
      <c r="K81" s="1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2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2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2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2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2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2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2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2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2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</row>
    <row r="82" spans="1:154" x14ac:dyDescent="0.35">
      <c r="A82" s="1"/>
      <c r="B82" s="1"/>
      <c r="C82" s="1"/>
      <c r="D82" s="28"/>
      <c r="E82" s="24"/>
      <c r="F82" s="28"/>
      <c r="G82" s="28"/>
      <c r="H82" s="1"/>
      <c r="I82" s="1"/>
      <c r="J82" s="1"/>
      <c r="K82" s="1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2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2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2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2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2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2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2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2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2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</row>
    <row r="83" spans="1:154" x14ac:dyDescent="0.35">
      <c r="A83" s="1"/>
      <c r="B83" s="1"/>
      <c r="C83" s="1"/>
      <c r="D83" s="28"/>
      <c r="E83" s="24"/>
      <c r="F83" s="28"/>
      <c r="G83" s="28"/>
      <c r="H83" s="1"/>
      <c r="I83" s="1"/>
      <c r="J83" s="1"/>
      <c r="K83" s="1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2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2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2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2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2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2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2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2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2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</row>
    <row r="84" spans="1:154" x14ac:dyDescent="0.35">
      <c r="A84" s="1"/>
      <c r="B84" s="1"/>
      <c r="C84" s="1"/>
      <c r="D84" s="28"/>
      <c r="E84" s="24"/>
      <c r="F84" s="28"/>
      <c r="G84" s="28"/>
      <c r="H84" s="1"/>
      <c r="I84" s="1"/>
      <c r="J84" s="1"/>
      <c r="K84" s="1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2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2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2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2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2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2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2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2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2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</row>
    <row r="85" spans="1:154" x14ac:dyDescent="0.35">
      <c r="A85" s="1"/>
      <c r="B85" s="1"/>
      <c r="C85" s="1"/>
      <c r="D85" s="28"/>
      <c r="E85" s="24"/>
      <c r="F85" s="28"/>
      <c r="G85" s="28"/>
      <c r="H85" s="1"/>
      <c r="I85" s="1"/>
      <c r="J85" s="1"/>
      <c r="K85" s="1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2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2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2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2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2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2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2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2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2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</row>
    <row r="86" spans="1:154" x14ac:dyDescent="0.35">
      <c r="A86" s="1"/>
      <c r="B86" s="1"/>
      <c r="C86" s="1"/>
      <c r="D86" s="28"/>
      <c r="E86" s="24"/>
      <c r="F86" s="28"/>
      <c r="G86" s="28"/>
      <c r="H86" s="1"/>
      <c r="I86" s="1"/>
      <c r="J86" s="1"/>
      <c r="K86" s="1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2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2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2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2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2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2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2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2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2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</row>
    <row r="87" spans="1:154" x14ac:dyDescent="0.35">
      <c r="A87" s="1"/>
      <c r="B87" s="1"/>
      <c r="C87" s="1"/>
      <c r="D87" s="28"/>
      <c r="E87" s="24"/>
      <c r="F87" s="28"/>
      <c r="G87" s="28"/>
      <c r="H87" s="1"/>
      <c r="I87" s="1"/>
      <c r="J87" s="1"/>
      <c r="K87" s="1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2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2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2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2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2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2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2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2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2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</row>
    <row r="88" spans="1:154" x14ac:dyDescent="0.35">
      <c r="A88" s="1"/>
      <c r="B88" s="1"/>
      <c r="C88" s="1"/>
      <c r="D88" s="28"/>
      <c r="E88" s="24"/>
      <c r="F88" s="28"/>
      <c r="G88" s="28"/>
      <c r="H88" s="1"/>
      <c r="I88" s="1"/>
      <c r="J88" s="1"/>
      <c r="K88" s="1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2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2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2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2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2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2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2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2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2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</row>
    <row r="89" spans="1:154" x14ac:dyDescent="0.35">
      <c r="A89" s="1"/>
      <c r="B89" s="1"/>
      <c r="C89" s="1"/>
      <c r="D89" s="28"/>
      <c r="E89" s="24"/>
      <c r="F89" s="28"/>
      <c r="G89" s="28"/>
      <c r="H89" s="1"/>
      <c r="I89" s="1"/>
      <c r="J89" s="1"/>
      <c r="K89" s="1"/>
      <c r="L89" s="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2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2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2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2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2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2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2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2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2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</row>
    <row r="90" spans="1:154" x14ac:dyDescent="0.35">
      <c r="A90" s="1"/>
      <c r="B90" s="1"/>
      <c r="C90" s="1"/>
      <c r="D90" s="28"/>
      <c r="E90" s="24"/>
      <c r="F90" s="28"/>
      <c r="G90" s="28"/>
      <c r="H90" s="1"/>
      <c r="I90" s="1"/>
      <c r="J90" s="1"/>
      <c r="K90" s="1"/>
      <c r="L90" s="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2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2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2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2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2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2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2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2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2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</row>
    <row r="91" spans="1:154" x14ac:dyDescent="0.35">
      <c r="A91" s="1"/>
      <c r="B91" s="1"/>
      <c r="C91" s="1"/>
      <c r="D91" s="28"/>
      <c r="E91" s="24"/>
      <c r="F91" s="28"/>
      <c r="G91" s="28"/>
      <c r="H91" s="1"/>
      <c r="I91" s="1"/>
      <c r="J91" s="1"/>
      <c r="K91" s="1"/>
      <c r="L91" s="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2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2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2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2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2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2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2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2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2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</row>
    <row r="92" spans="1:154" x14ac:dyDescent="0.35">
      <c r="A92" s="1"/>
      <c r="B92" s="1"/>
      <c r="C92" s="1"/>
      <c r="D92" s="28"/>
      <c r="E92" s="24"/>
      <c r="F92" s="28"/>
      <c r="G92" s="28"/>
      <c r="H92" s="1"/>
      <c r="I92" s="1"/>
      <c r="J92" s="1"/>
      <c r="K92" s="1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2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2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2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2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2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2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2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2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2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</row>
    <row r="93" spans="1:154" x14ac:dyDescent="0.35">
      <c r="A93" s="1"/>
      <c r="B93" s="1"/>
      <c r="C93" s="1"/>
      <c r="D93" s="28"/>
      <c r="E93" s="24"/>
      <c r="F93" s="28"/>
      <c r="G93" s="28"/>
      <c r="H93" s="1"/>
      <c r="I93" s="1"/>
      <c r="J93" s="1"/>
      <c r="K93" s="1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2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2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2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2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2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2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2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2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2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</row>
    <row r="94" spans="1:154" x14ac:dyDescent="0.35">
      <c r="A94" s="1"/>
      <c r="B94" s="1"/>
      <c r="C94" s="1"/>
      <c r="D94" s="28"/>
      <c r="E94" s="24"/>
      <c r="F94" s="28"/>
      <c r="G94" s="28"/>
      <c r="H94" s="1"/>
      <c r="I94" s="1"/>
      <c r="J94" s="1"/>
      <c r="K94" s="1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2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2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2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2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2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2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2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2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2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</row>
    <row r="95" spans="1:154" x14ac:dyDescent="0.35">
      <c r="A95" s="1"/>
      <c r="B95" s="1"/>
      <c r="C95" s="1"/>
      <c r="D95" s="28"/>
      <c r="E95" s="24"/>
      <c r="F95" s="28"/>
      <c r="G95" s="28"/>
      <c r="H95" s="1"/>
      <c r="I95" s="1"/>
      <c r="J95" s="1"/>
      <c r="K95" s="1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2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2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2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2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2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2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2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2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2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</row>
    <row r="96" spans="1:154" x14ac:dyDescent="0.35">
      <c r="A96" s="1"/>
      <c r="B96" s="1"/>
      <c r="C96" s="1"/>
      <c r="D96" s="28"/>
      <c r="E96" s="24"/>
      <c r="F96" s="28"/>
      <c r="G96" s="28"/>
      <c r="H96" s="1"/>
      <c r="I96" s="1"/>
      <c r="J96" s="1"/>
      <c r="K96" s="1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2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2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2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2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2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2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2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2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2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</row>
    <row r="97" spans="1:154" x14ac:dyDescent="0.35">
      <c r="A97" s="1"/>
      <c r="B97" s="1"/>
      <c r="C97" s="1"/>
      <c r="D97" s="28"/>
      <c r="E97" s="24"/>
      <c r="F97" s="28"/>
      <c r="G97" s="28"/>
      <c r="H97" s="1"/>
      <c r="I97" s="1"/>
      <c r="J97" s="1"/>
      <c r="K97" s="1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2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2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2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2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2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2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2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2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2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</row>
    <row r="98" spans="1:154" x14ac:dyDescent="0.35">
      <c r="A98" s="1"/>
      <c r="B98" s="1"/>
      <c r="C98" s="1"/>
      <c r="D98" s="28"/>
      <c r="E98" s="24"/>
      <c r="F98" s="28"/>
      <c r="G98" s="28"/>
      <c r="H98" s="1"/>
      <c r="I98" s="1"/>
      <c r="J98" s="1"/>
      <c r="K98" s="1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2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2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2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2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2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2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2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2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2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</row>
    <row r="99" spans="1:154" x14ac:dyDescent="0.35">
      <c r="A99" s="1"/>
      <c r="B99" s="1"/>
      <c r="C99" s="1"/>
      <c r="D99" s="28"/>
      <c r="E99" s="24"/>
      <c r="F99" s="28"/>
      <c r="G99" s="28"/>
      <c r="H99" s="1"/>
      <c r="I99" s="1"/>
      <c r="J99" s="1"/>
      <c r="K99" s="1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2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2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2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2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2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2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2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2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2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</row>
    <row r="100" spans="1:154" x14ac:dyDescent="0.35">
      <c r="A100" s="1"/>
      <c r="B100" s="1"/>
      <c r="C100" s="1"/>
      <c r="D100" s="28"/>
      <c r="E100" s="24"/>
      <c r="F100" s="28"/>
      <c r="G100" s="28"/>
      <c r="H100" s="1"/>
      <c r="I100" s="1"/>
      <c r="J100" s="1"/>
      <c r="K100" s="1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2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2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2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2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2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2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2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2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2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</row>
    <row r="101" spans="1:154" x14ac:dyDescent="0.35">
      <c r="A101" s="1"/>
      <c r="B101" s="1"/>
      <c r="C101" s="1"/>
      <c r="D101" s="28"/>
      <c r="E101" s="24"/>
      <c r="F101" s="28"/>
      <c r="G101" s="28"/>
      <c r="H101" s="1"/>
      <c r="I101" s="1"/>
      <c r="J101" s="1"/>
      <c r="K101" s="1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2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2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2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2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2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2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2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2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2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</row>
    <row r="102" spans="1:154" x14ac:dyDescent="0.35">
      <c r="A102" s="1"/>
      <c r="B102" s="1"/>
      <c r="C102" s="1"/>
      <c r="D102" s="28"/>
      <c r="E102" s="24"/>
      <c r="F102" s="28"/>
      <c r="G102" s="28"/>
      <c r="H102" s="1"/>
      <c r="I102" s="1"/>
      <c r="J102" s="1"/>
      <c r="K102" s="1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2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2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2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2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2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2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2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2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2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</row>
    <row r="103" spans="1:154" x14ac:dyDescent="0.35">
      <c r="A103" s="1"/>
      <c r="B103" s="1"/>
      <c r="C103" s="1"/>
      <c r="D103" s="28"/>
      <c r="E103" s="24"/>
      <c r="F103" s="28"/>
      <c r="G103" s="28"/>
      <c r="H103" s="1"/>
      <c r="I103" s="1"/>
      <c r="J103" s="1"/>
      <c r="K103" s="1"/>
      <c r="L103" s="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2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2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2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2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2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2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2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2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2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</row>
    <row r="104" spans="1:154" x14ac:dyDescent="0.35">
      <c r="A104" s="1"/>
      <c r="B104" s="1"/>
      <c r="C104" s="1"/>
      <c r="D104" s="28"/>
      <c r="E104" s="24"/>
      <c r="F104" s="28"/>
      <c r="G104" s="28"/>
      <c r="H104" s="1"/>
      <c r="I104" s="1"/>
      <c r="J104" s="1"/>
      <c r="K104" s="1"/>
      <c r="L104" s="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2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2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2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2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2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2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2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2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2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</row>
    <row r="105" spans="1:154" x14ac:dyDescent="0.35">
      <c r="A105" s="1"/>
      <c r="B105" s="1"/>
      <c r="C105" s="1"/>
      <c r="D105" s="28"/>
      <c r="E105" s="24"/>
      <c r="F105" s="28"/>
      <c r="G105" s="28"/>
      <c r="H105" s="1"/>
      <c r="I105" s="1"/>
      <c r="J105" s="1"/>
      <c r="K105" s="1"/>
      <c r="L105" s="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2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2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2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2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2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2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2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2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2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</row>
    <row r="106" spans="1:154" x14ac:dyDescent="0.35">
      <c r="A106" s="1"/>
      <c r="B106" s="1"/>
      <c r="C106" s="1"/>
      <c r="D106" s="28"/>
      <c r="E106" s="24"/>
      <c r="F106" s="28"/>
      <c r="G106" s="28"/>
      <c r="H106" s="1"/>
      <c r="I106" s="1"/>
      <c r="J106" s="1"/>
      <c r="K106" s="1"/>
      <c r="L106" s="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2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2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2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2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2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2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2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2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2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</row>
    <row r="107" spans="1:154" x14ac:dyDescent="0.35">
      <c r="A107" s="1"/>
      <c r="B107" s="1"/>
      <c r="C107" s="1"/>
      <c r="D107" s="28"/>
      <c r="E107" s="24"/>
      <c r="F107" s="28"/>
      <c r="G107" s="28"/>
      <c r="H107" s="1"/>
      <c r="I107" s="1"/>
      <c r="J107" s="1"/>
      <c r="K107" s="1"/>
      <c r="L107" s="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2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2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2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2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2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2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2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2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2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</row>
    <row r="108" spans="1:154" x14ac:dyDescent="0.35">
      <c r="A108" s="1"/>
      <c r="B108" s="1"/>
      <c r="C108" s="1"/>
      <c r="D108" s="28"/>
      <c r="E108" s="24"/>
      <c r="F108" s="28"/>
      <c r="G108" s="28"/>
      <c r="H108" s="1"/>
      <c r="I108" s="1"/>
      <c r="J108" s="1"/>
      <c r="K108" s="1"/>
      <c r="L108" s="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2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2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2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2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2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2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2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2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2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</row>
    <row r="109" spans="1:154" x14ac:dyDescent="0.35">
      <c r="A109" s="1"/>
      <c r="B109" s="1"/>
      <c r="C109" s="1"/>
      <c r="D109" s="28"/>
      <c r="E109" s="24"/>
      <c r="F109" s="28"/>
      <c r="G109" s="28"/>
      <c r="H109" s="1"/>
      <c r="I109" s="1"/>
      <c r="J109" s="1"/>
      <c r="K109" s="1"/>
      <c r="L109" s="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2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2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2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2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2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2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2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2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2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</row>
    <row r="110" spans="1:154" x14ac:dyDescent="0.35">
      <c r="A110" s="1"/>
      <c r="B110" s="1"/>
      <c r="C110" s="1"/>
      <c r="D110" s="28"/>
      <c r="E110" s="24"/>
      <c r="F110" s="28"/>
      <c r="G110" s="28"/>
      <c r="H110" s="1"/>
      <c r="I110" s="1"/>
      <c r="J110" s="1"/>
      <c r="K110" s="1"/>
      <c r="L110" s="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2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2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2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2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2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2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2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2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2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</row>
    <row r="111" spans="1:154" x14ac:dyDescent="0.35">
      <c r="A111" s="1"/>
      <c r="B111" s="1"/>
      <c r="C111" s="1"/>
      <c r="D111" s="28"/>
      <c r="E111" s="24"/>
      <c r="F111" s="28"/>
      <c r="G111" s="28"/>
      <c r="H111" s="1"/>
      <c r="I111" s="1"/>
      <c r="J111" s="1"/>
      <c r="K111" s="1"/>
      <c r="L111" s="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2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2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2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2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2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2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2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2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2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</row>
    <row r="112" spans="1:154" x14ac:dyDescent="0.35">
      <c r="A112" s="1"/>
      <c r="B112" s="1"/>
      <c r="C112" s="1"/>
      <c r="D112" s="28"/>
      <c r="E112" s="24"/>
      <c r="F112" s="28"/>
      <c r="G112" s="28"/>
      <c r="H112" s="1"/>
      <c r="I112" s="1"/>
      <c r="J112" s="1"/>
      <c r="K112" s="1"/>
      <c r="L112" s="2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2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2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2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2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2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2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2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2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2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</row>
    <row r="113" spans="1:154" x14ac:dyDescent="0.35">
      <c r="A113" s="1"/>
      <c r="B113" s="1"/>
      <c r="C113" s="1"/>
      <c r="D113" s="28"/>
      <c r="E113" s="24"/>
      <c r="F113" s="28"/>
      <c r="G113" s="28"/>
      <c r="H113" s="1"/>
      <c r="I113" s="1"/>
      <c r="J113" s="1"/>
      <c r="K113" s="1"/>
      <c r="L113" s="2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2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2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2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2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2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2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2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2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2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</row>
    <row r="114" spans="1:154" x14ac:dyDescent="0.35">
      <c r="A114" s="1"/>
      <c r="B114" s="1"/>
      <c r="C114" s="1"/>
      <c r="D114" s="28"/>
      <c r="E114" s="24"/>
      <c r="F114" s="28"/>
      <c r="G114" s="28"/>
      <c r="H114" s="1"/>
      <c r="I114" s="1"/>
      <c r="J114" s="1"/>
      <c r="K114" s="1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2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2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2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2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2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2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2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2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2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</row>
    <row r="115" spans="1:154" x14ac:dyDescent="0.35">
      <c r="A115" s="1"/>
      <c r="B115" s="1"/>
      <c r="C115" s="1"/>
      <c r="D115" s="28"/>
      <c r="E115" s="24"/>
      <c r="F115" s="28"/>
      <c r="G115" s="28"/>
      <c r="H115" s="1"/>
      <c r="I115" s="1"/>
      <c r="J115" s="1"/>
      <c r="K115" s="1"/>
      <c r="L115" s="2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2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2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2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2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2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2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2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2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2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</row>
    <row r="116" spans="1:154" x14ac:dyDescent="0.35">
      <c r="A116" s="1"/>
      <c r="B116" s="1"/>
      <c r="C116" s="1"/>
      <c r="D116" s="28"/>
      <c r="E116" s="24"/>
      <c r="F116" s="28"/>
      <c r="G116" s="28"/>
      <c r="H116" s="1"/>
      <c r="I116" s="1"/>
      <c r="J116" s="1"/>
      <c r="K116" s="1"/>
      <c r="L116" s="2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2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2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2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2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2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2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2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2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2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</row>
    <row r="117" spans="1:154" x14ac:dyDescent="0.35">
      <c r="A117" s="1"/>
      <c r="B117" s="1"/>
      <c r="C117" s="1"/>
      <c r="D117" s="28"/>
      <c r="E117" s="24"/>
      <c r="F117" s="28"/>
      <c r="G117" s="28"/>
      <c r="H117" s="1"/>
      <c r="I117" s="1"/>
      <c r="J117" s="1"/>
      <c r="K117" s="1"/>
      <c r="L117" s="2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2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2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2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2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2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2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2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2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2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</row>
    <row r="118" spans="1:154" x14ac:dyDescent="0.35">
      <c r="A118" s="1"/>
      <c r="B118" s="1"/>
      <c r="C118" s="1"/>
      <c r="D118" s="28"/>
      <c r="E118" s="24"/>
      <c r="F118" s="28"/>
      <c r="G118" s="28"/>
      <c r="H118" s="1"/>
      <c r="I118" s="1"/>
      <c r="J118" s="1"/>
      <c r="K118" s="1"/>
      <c r="L118" s="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2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2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2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2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2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2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2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2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2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</row>
    <row r="119" spans="1:154" x14ac:dyDescent="0.35">
      <c r="A119" s="1"/>
      <c r="B119" s="1"/>
      <c r="C119" s="1"/>
      <c r="D119" s="28"/>
      <c r="E119" s="24"/>
      <c r="F119" s="28"/>
      <c r="G119" s="28"/>
      <c r="H119" s="1"/>
      <c r="I119" s="1"/>
      <c r="J119" s="1"/>
      <c r="K119" s="1"/>
      <c r="L119" s="2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2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2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2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2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2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2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2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2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2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</row>
    <row r="120" spans="1:154" x14ac:dyDescent="0.35">
      <c r="A120" s="1"/>
      <c r="B120" s="1"/>
      <c r="C120" s="1"/>
      <c r="D120" s="28"/>
      <c r="E120" s="24"/>
      <c r="F120" s="28"/>
      <c r="G120" s="28"/>
      <c r="H120" s="1"/>
      <c r="I120" s="1"/>
      <c r="J120" s="1"/>
      <c r="K120" s="1"/>
      <c r="L120" s="2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2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2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2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2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2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2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2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2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2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</row>
    <row r="121" spans="1:154" x14ac:dyDescent="0.35">
      <c r="A121" s="1"/>
      <c r="B121" s="1"/>
      <c r="C121" s="1"/>
      <c r="D121" s="28"/>
      <c r="E121" s="24"/>
      <c r="F121" s="28"/>
      <c r="G121" s="28"/>
      <c r="H121" s="1"/>
      <c r="I121" s="1"/>
      <c r="J121" s="1"/>
      <c r="K121" s="1"/>
      <c r="L121" s="2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2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2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2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2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2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2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2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2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2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</row>
    <row r="122" spans="1:154" x14ac:dyDescent="0.35">
      <c r="A122" s="1"/>
      <c r="B122" s="1"/>
      <c r="C122" s="1"/>
      <c r="D122" s="28"/>
      <c r="E122" s="24"/>
      <c r="F122" s="28"/>
      <c r="G122" s="28"/>
      <c r="H122" s="1"/>
      <c r="I122" s="1"/>
      <c r="J122" s="1"/>
      <c r="K122" s="1"/>
      <c r="L122" s="2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2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2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2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2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2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2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2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2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2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</row>
    <row r="123" spans="1:154" x14ac:dyDescent="0.35">
      <c r="A123" s="1"/>
      <c r="B123" s="1"/>
      <c r="C123" s="1"/>
      <c r="D123" s="28"/>
      <c r="E123" s="24"/>
      <c r="F123" s="28"/>
      <c r="G123" s="28"/>
      <c r="H123" s="1"/>
      <c r="I123" s="1"/>
      <c r="J123" s="1"/>
      <c r="K123" s="1"/>
      <c r="L123" s="2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2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2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2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2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2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2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2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2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2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</row>
    <row r="124" spans="1:154" x14ac:dyDescent="0.35">
      <c r="A124" s="1"/>
      <c r="B124" s="1"/>
      <c r="C124" s="1"/>
      <c r="D124" s="28"/>
      <c r="E124" s="24"/>
      <c r="F124" s="28"/>
      <c r="G124" s="28"/>
      <c r="H124" s="1"/>
      <c r="I124" s="1"/>
      <c r="J124" s="1"/>
      <c r="K124" s="1"/>
      <c r="L124" s="2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2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2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2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2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2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2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2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2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2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</row>
    <row r="125" spans="1:154" x14ac:dyDescent="0.35">
      <c r="A125" s="1"/>
      <c r="B125" s="1"/>
      <c r="C125" s="1"/>
      <c r="D125" s="28"/>
      <c r="E125" s="24"/>
      <c r="F125" s="28"/>
      <c r="G125" s="28"/>
      <c r="H125" s="1"/>
      <c r="I125" s="1"/>
      <c r="J125" s="1"/>
      <c r="K125" s="1"/>
      <c r="L125" s="2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2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2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2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2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2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2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2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2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2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</row>
    <row r="126" spans="1:154" x14ac:dyDescent="0.35">
      <c r="A126" s="1"/>
      <c r="B126" s="1"/>
      <c r="C126" s="1"/>
      <c r="D126" s="28"/>
      <c r="E126" s="24"/>
      <c r="F126" s="28"/>
      <c r="G126" s="28"/>
      <c r="H126" s="1"/>
      <c r="I126" s="1"/>
      <c r="J126" s="1"/>
      <c r="K126" s="1"/>
      <c r="L126" s="2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2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2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2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2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2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2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2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2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2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</row>
    <row r="127" spans="1:154" x14ac:dyDescent="0.35">
      <c r="A127" s="1"/>
      <c r="B127" s="1"/>
      <c r="C127" s="1"/>
      <c r="D127" s="28"/>
      <c r="E127" s="24"/>
      <c r="F127" s="28"/>
      <c r="G127" s="28"/>
      <c r="H127" s="1"/>
      <c r="I127" s="1"/>
      <c r="J127" s="1"/>
      <c r="K127" s="1"/>
      <c r="L127" s="2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2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2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2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2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2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2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2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2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2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</row>
    <row r="128" spans="1:154" x14ac:dyDescent="0.35">
      <c r="A128" s="1"/>
      <c r="B128" s="1"/>
      <c r="C128" s="1"/>
      <c r="D128" s="28"/>
      <c r="E128" s="24"/>
      <c r="F128" s="28"/>
      <c r="G128" s="28"/>
      <c r="H128" s="1"/>
      <c r="I128" s="1"/>
      <c r="J128" s="1"/>
      <c r="K128" s="1"/>
      <c r="L128" s="2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2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2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2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2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2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2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2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2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2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</row>
    <row r="129" spans="1:154" x14ac:dyDescent="0.35">
      <c r="A129" s="1"/>
      <c r="B129" s="1"/>
      <c r="C129" s="1"/>
      <c r="D129" s="28"/>
      <c r="E129" s="24"/>
      <c r="F129" s="28"/>
      <c r="G129" s="28"/>
      <c r="H129" s="1"/>
      <c r="I129" s="1"/>
      <c r="J129" s="1"/>
      <c r="K129" s="1"/>
      <c r="L129" s="2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2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2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2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2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2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2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2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2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2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</row>
    <row r="130" spans="1:154" x14ac:dyDescent="0.35">
      <c r="A130" s="1"/>
      <c r="B130" s="1"/>
      <c r="C130" s="1"/>
      <c r="D130" s="28"/>
      <c r="E130" s="24"/>
      <c r="F130" s="28"/>
      <c r="G130" s="28"/>
      <c r="H130" s="1"/>
      <c r="I130" s="1"/>
      <c r="J130" s="1"/>
      <c r="K130" s="1"/>
      <c r="L130" s="2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2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2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2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2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2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2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2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2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2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</row>
    <row r="131" spans="1:154" x14ac:dyDescent="0.35">
      <c r="A131" s="1"/>
      <c r="B131" s="1"/>
      <c r="C131" s="1"/>
      <c r="D131" s="28"/>
      <c r="E131" s="24"/>
      <c r="F131" s="28"/>
      <c r="G131" s="28"/>
      <c r="H131" s="1"/>
      <c r="I131" s="1"/>
      <c r="J131" s="1"/>
      <c r="K131" s="1"/>
      <c r="L131" s="2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2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2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2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2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2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2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2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2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2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</row>
    <row r="132" spans="1:154" x14ac:dyDescent="0.35">
      <c r="A132" s="1"/>
      <c r="B132" s="1"/>
      <c r="C132" s="1"/>
      <c r="D132" s="28"/>
      <c r="E132" s="24"/>
      <c r="F132" s="28"/>
      <c r="G132" s="28"/>
      <c r="H132" s="1"/>
      <c r="I132" s="1"/>
      <c r="J132" s="1"/>
      <c r="K132" s="1"/>
      <c r="L132" s="2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2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2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2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2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2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2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2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2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2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</row>
    <row r="133" spans="1:154" x14ac:dyDescent="0.35">
      <c r="A133" s="1"/>
      <c r="B133" s="1"/>
      <c r="C133" s="1"/>
      <c r="D133" s="28"/>
      <c r="E133" s="24"/>
      <c r="F133" s="28"/>
      <c r="G133" s="28"/>
      <c r="H133" s="1"/>
      <c r="I133" s="1"/>
      <c r="J133" s="1"/>
      <c r="K133" s="1"/>
      <c r="L133" s="2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2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2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2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2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2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2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2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2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2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</row>
    <row r="134" spans="1:154" x14ac:dyDescent="0.35">
      <c r="A134" s="1"/>
      <c r="B134" s="1"/>
      <c r="C134" s="1"/>
      <c r="D134" s="28"/>
      <c r="E134" s="24"/>
      <c r="F134" s="28"/>
      <c r="G134" s="28"/>
      <c r="H134" s="1"/>
      <c r="I134" s="1"/>
      <c r="J134" s="1"/>
      <c r="K134" s="1"/>
      <c r="L134" s="2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2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2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2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2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2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2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2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2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2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</row>
    <row r="135" spans="1:154" x14ac:dyDescent="0.35">
      <c r="A135" s="1"/>
      <c r="B135" s="1"/>
      <c r="C135" s="1"/>
      <c r="D135" s="28"/>
      <c r="E135" s="24"/>
      <c r="F135" s="28"/>
      <c r="G135" s="28"/>
      <c r="H135" s="1"/>
      <c r="I135" s="1"/>
      <c r="J135" s="1"/>
      <c r="K135" s="1"/>
      <c r="L135" s="2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2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2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2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2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2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2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2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2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2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</row>
    <row r="136" spans="1:154" x14ac:dyDescent="0.35">
      <c r="A136" s="1"/>
      <c r="B136" s="1"/>
      <c r="C136" s="1"/>
      <c r="D136" s="28"/>
      <c r="E136" s="24"/>
      <c r="F136" s="28"/>
      <c r="G136" s="28"/>
      <c r="H136" s="1"/>
      <c r="I136" s="1"/>
      <c r="J136" s="1"/>
      <c r="K136" s="1"/>
      <c r="L136" s="2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2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2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2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2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2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2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2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2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2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</row>
    <row r="137" spans="1:154" x14ac:dyDescent="0.35">
      <c r="A137" s="1"/>
      <c r="B137" s="1"/>
      <c r="C137" s="1"/>
      <c r="D137" s="28"/>
      <c r="E137" s="24"/>
      <c r="F137" s="28"/>
      <c r="G137" s="28"/>
      <c r="H137" s="1"/>
      <c r="I137" s="1"/>
      <c r="J137" s="1"/>
      <c r="K137" s="1"/>
      <c r="L137" s="2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2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2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2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2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2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2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2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2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2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</row>
    <row r="138" spans="1:154" x14ac:dyDescent="0.35">
      <c r="A138" s="1"/>
      <c r="B138" s="1"/>
      <c r="C138" s="1"/>
      <c r="D138" s="28"/>
      <c r="E138" s="24"/>
      <c r="F138" s="28"/>
      <c r="G138" s="28"/>
      <c r="H138" s="1"/>
      <c r="I138" s="1"/>
      <c r="J138" s="1"/>
      <c r="K138" s="1"/>
      <c r="L138" s="2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2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2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2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2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2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2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2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2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2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</row>
  </sheetData>
  <mergeCells count="22">
    <mergeCell ref="B63:B71"/>
    <mergeCell ref="D63:D71"/>
    <mergeCell ref="H63:H71"/>
    <mergeCell ref="B74:F75"/>
    <mergeCell ref="J73:U73"/>
    <mergeCell ref="AJ73:AU73"/>
    <mergeCell ref="BJ73:BU73"/>
    <mergeCell ref="CJ73:CU73"/>
    <mergeCell ref="DJ73:DU73"/>
    <mergeCell ref="CJ5:CV7"/>
    <mergeCell ref="CW5:DI7"/>
    <mergeCell ref="DJ5:DV7"/>
    <mergeCell ref="DW5:EI7"/>
    <mergeCell ref="AJ5:AV7"/>
    <mergeCell ref="AW5:BI7"/>
    <mergeCell ref="BJ5:BV7"/>
    <mergeCell ref="BW5:CI7"/>
    <mergeCell ref="B12:B61"/>
    <mergeCell ref="F12:F52"/>
    <mergeCell ref="H12:H61"/>
    <mergeCell ref="J5:V7"/>
    <mergeCell ref="W5:AI7"/>
  </mergeCells>
  <phoneticPr fontId="11" type="noConversion"/>
  <dataValidations count="1">
    <dataValidation type="list" allowBlank="1" showInputMessage="1" showErrorMessage="1" sqref="G63:G71 G12:G61" xr:uid="{EE20B953-F8BF-471C-A2ED-FB69CC5D703A}">
      <formula1>"Prime, Sub-Contractor"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D3361-0B56-4A6D-AA54-8445B6B1F6BC}">
  <sheetPr>
    <tabColor theme="9" tint="0.39997558519241921"/>
    <pageSetUpPr fitToPage="1"/>
  </sheetPr>
  <dimension ref="A1:Q111"/>
  <sheetViews>
    <sheetView showGridLines="0" topLeftCell="A9" zoomScale="70" zoomScaleNormal="70" workbookViewId="0">
      <selection activeCell="B15" sqref="B15:E15"/>
    </sheetView>
  </sheetViews>
  <sheetFormatPr defaultRowHeight="14.5" x14ac:dyDescent="0.35"/>
  <cols>
    <col min="3" max="3" width="50.7265625" customWidth="1"/>
    <col min="4" max="4" width="18.26953125" customWidth="1"/>
    <col min="5" max="5" width="30.7265625" customWidth="1"/>
    <col min="6" max="6" width="15.54296875" customWidth="1"/>
    <col min="7" max="16" width="19" customWidth="1"/>
  </cols>
  <sheetData>
    <row r="1" spans="1:17" ht="21" x14ac:dyDescent="0.5">
      <c r="A1" s="1"/>
      <c r="B1" s="1"/>
      <c r="C1" s="29"/>
      <c r="D1" s="30"/>
      <c r="E1" s="28"/>
      <c r="F1" s="1"/>
      <c r="G1" s="1"/>
      <c r="H1" s="1"/>
      <c r="I1" s="2"/>
      <c r="J1" s="1"/>
      <c r="K1" s="1"/>
      <c r="L1" s="1"/>
      <c r="M1" s="1"/>
      <c r="N1" s="1"/>
      <c r="O1" s="1"/>
      <c r="P1" s="1"/>
    </row>
    <row r="2" spans="1:17" ht="21" x14ac:dyDescent="0.5">
      <c r="A2" s="4"/>
      <c r="B2" s="4"/>
      <c r="C2" s="29"/>
      <c r="D2" s="29"/>
      <c r="E2" s="32"/>
      <c r="F2" s="4"/>
      <c r="G2" s="4"/>
      <c r="H2" s="4"/>
      <c r="I2" s="4"/>
      <c r="J2" s="5"/>
      <c r="K2" s="5"/>
      <c r="L2" s="5"/>
      <c r="M2" s="5"/>
      <c r="N2" s="5"/>
      <c r="O2" s="5"/>
      <c r="P2" s="5"/>
    </row>
    <row r="3" spans="1:17" ht="21" x14ac:dyDescent="0.5">
      <c r="A3" s="4"/>
      <c r="B3" s="4"/>
      <c r="C3" s="29"/>
      <c r="D3" s="29"/>
      <c r="E3" s="32"/>
      <c r="F3" s="4"/>
      <c r="G3" s="4"/>
      <c r="H3" s="4"/>
      <c r="I3" s="4"/>
      <c r="J3" s="5"/>
      <c r="K3" s="5"/>
      <c r="L3" s="5"/>
      <c r="M3" s="5"/>
      <c r="N3" s="5"/>
      <c r="O3" s="5"/>
      <c r="P3" s="5"/>
    </row>
    <row r="4" spans="1:17" ht="29" thickBot="1" x14ac:dyDescent="0.4">
      <c r="A4" s="7"/>
      <c r="B4" s="7"/>
      <c r="C4" s="51"/>
      <c r="D4" s="52"/>
      <c r="E4" s="53"/>
      <c r="F4" s="7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7" x14ac:dyDescent="0.35">
      <c r="A5" s="33"/>
      <c r="B5" s="34"/>
      <c r="C5" s="35"/>
      <c r="D5" s="36"/>
      <c r="E5" s="37"/>
      <c r="F5" s="38"/>
      <c r="G5" s="262" t="s">
        <v>51</v>
      </c>
      <c r="H5" s="262" t="s">
        <v>52</v>
      </c>
      <c r="I5" s="262" t="s">
        <v>53</v>
      </c>
      <c r="J5" s="262" t="s">
        <v>54</v>
      </c>
      <c r="K5" s="262" t="s">
        <v>55</v>
      </c>
      <c r="L5" s="262" t="s">
        <v>56</v>
      </c>
      <c r="M5" s="262" t="s">
        <v>57</v>
      </c>
      <c r="N5" s="262" t="s">
        <v>58</v>
      </c>
      <c r="O5" s="262" t="s">
        <v>59</v>
      </c>
      <c r="P5" s="262" t="s">
        <v>60</v>
      </c>
    </row>
    <row r="6" spans="1:17" x14ac:dyDescent="0.35">
      <c r="A6" s="40"/>
      <c r="B6" s="4"/>
      <c r="C6" s="32"/>
      <c r="D6" s="5"/>
      <c r="E6" s="41"/>
      <c r="F6" s="42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7" ht="15" thickBot="1" x14ac:dyDescent="0.4">
      <c r="A7" s="44"/>
      <c r="B7" s="45"/>
      <c r="C7" s="46"/>
      <c r="D7" s="47"/>
      <c r="E7" s="46"/>
      <c r="F7" s="45"/>
      <c r="G7" s="264"/>
      <c r="H7" s="264"/>
      <c r="I7" s="264"/>
      <c r="J7" s="264"/>
      <c r="K7" s="264"/>
      <c r="L7" s="264"/>
      <c r="M7" s="264"/>
      <c r="N7" s="264"/>
      <c r="O7" s="264"/>
      <c r="P7" s="264"/>
    </row>
    <row r="8" spans="1:17" x14ac:dyDescent="0.35">
      <c r="A8" s="66"/>
      <c r="B8" s="66"/>
      <c r="C8" s="67"/>
      <c r="D8" s="68"/>
      <c r="E8" s="67"/>
      <c r="F8" s="66"/>
      <c r="G8" s="121">
        <f>SQEP!V8</f>
        <v>44907</v>
      </c>
      <c r="H8" s="125">
        <f>SQEP!AI8</f>
        <v>45272</v>
      </c>
      <c r="I8" s="121">
        <f>SQEP!AV8</f>
        <v>45638</v>
      </c>
      <c r="J8" s="125">
        <f>SQEP!BI8</f>
        <v>46003</v>
      </c>
      <c r="K8" s="121">
        <f>SQEP!BV8</f>
        <v>46368</v>
      </c>
      <c r="L8" s="125">
        <f>SQEP!CI8</f>
        <v>46733</v>
      </c>
      <c r="M8" s="121">
        <f>SQEP!CV8</f>
        <v>47099</v>
      </c>
      <c r="N8" s="125">
        <f>SQEP!DI8</f>
        <v>47464</v>
      </c>
      <c r="O8" s="121">
        <f>SQEP!DV8</f>
        <v>47829</v>
      </c>
      <c r="P8" s="125">
        <f>SQEP!EI8</f>
        <v>48194</v>
      </c>
    </row>
    <row r="9" spans="1:17" x14ac:dyDescent="0.35">
      <c r="A9" s="66"/>
      <c r="B9" s="66"/>
      <c r="C9" s="67"/>
      <c r="D9" s="68"/>
      <c r="E9" s="67"/>
      <c r="F9" s="66"/>
      <c r="G9" s="122">
        <f t="shared" ref="G9:P9" si="0">G8+365+IF(MOD(YEAR(G8+365),4)=0,1,0)-1</f>
        <v>45271</v>
      </c>
      <c r="H9" s="126">
        <f t="shared" si="0"/>
        <v>45637</v>
      </c>
      <c r="I9" s="122">
        <f t="shared" si="0"/>
        <v>46002</v>
      </c>
      <c r="J9" s="126">
        <f t="shared" si="0"/>
        <v>46367</v>
      </c>
      <c r="K9" s="122">
        <f t="shared" si="0"/>
        <v>46732</v>
      </c>
      <c r="L9" s="126">
        <f t="shared" si="0"/>
        <v>47098</v>
      </c>
      <c r="M9" s="122">
        <f t="shared" si="0"/>
        <v>47463</v>
      </c>
      <c r="N9" s="126">
        <f t="shared" si="0"/>
        <v>47828</v>
      </c>
      <c r="O9" s="122">
        <f t="shared" si="0"/>
        <v>48193</v>
      </c>
      <c r="P9" s="126">
        <f t="shared" si="0"/>
        <v>48559</v>
      </c>
    </row>
    <row r="10" spans="1:17" x14ac:dyDescent="0.35">
      <c r="A10" s="11"/>
      <c r="B10" s="11"/>
      <c r="C10" s="31"/>
      <c r="D10" s="8"/>
      <c r="E10" s="31"/>
      <c r="F10" s="11"/>
      <c r="G10" s="123"/>
      <c r="H10" s="127"/>
      <c r="I10" s="123"/>
      <c r="J10" s="127"/>
      <c r="K10" s="123"/>
      <c r="L10" s="127"/>
      <c r="M10" s="123"/>
      <c r="N10" s="127"/>
      <c r="O10" s="123"/>
      <c r="P10" s="127"/>
    </row>
    <row r="11" spans="1:17" ht="15" thickBot="1" x14ac:dyDescent="0.4">
      <c r="A11" s="4"/>
      <c r="B11" s="11"/>
      <c r="C11" s="31"/>
      <c r="D11" s="130"/>
      <c r="E11" s="41"/>
      <c r="F11" s="54"/>
      <c r="G11" s="124"/>
      <c r="H11" s="128"/>
      <c r="I11" s="124"/>
      <c r="J11" s="128"/>
      <c r="K11" s="124"/>
      <c r="L11" s="128"/>
      <c r="M11" s="124"/>
      <c r="N11" s="128"/>
      <c r="O11" s="124"/>
      <c r="P11" s="128"/>
    </row>
    <row r="12" spans="1:17" ht="15" thickBot="1" x14ac:dyDescent="0.4">
      <c r="A12" s="4"/>
      <c r="B12" s="11"/>
      <c r="C12" s="31"/>
      <c r="D12" s="130"/>
      <c r="E12" s="41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</row>
    <row r="13" spans="1:17" x14ac:dyDescent="0.35">
      <c r="A13" s="1"/>
      <c r="B13" s="265" t="s">
        <v>170</v>
      </c>
      <c r="C13" s="266"/>
      <c r="D13" s="266"/>
      <c r="E13" s="267"/>
      <c r="F13" s="54"/>
      <c r="G13" s="138">
        <f>SQEP!V71</f>
        <v>0</v>
      </c>
      <c r="H13" s="148">
        <f>SQEP!AI71</f>
        <v>0</v>
      </c>
      <c r="I13" s="139">
        <f>SQEP!AV71</f>
        <v>0</v>
      </c>
      <c r="J13" s="148">
        <f>SQEP!BI71</f>
        <v>0</v>
      </c>
      <c r="K13" s="139">
        <f>SQEP!BV71</f>
        <v>0</v>
      </c>
      <c r="L13" s="148">
        <f>SQEP!CI71</f>
        <v>0</v>
      </c>
      <c r="M13" s="139">
        <f>SQEP!CV71</f>
        <v>0</v>
      </c>
      <c r="N13" s="148">
        <f>SQEP!DI71</f>
        <v>0</v>
      </c>
      <c r="O13" s="139">
        <f>SQEP!DV71</f>
        <v>0</v>
      </c>
      <c r="P13" s="148">
        <f>SQEP!EI71</f>
        <v>0</v>
      </c>
    </row>
    <row r="14" spans="1:17" x14ac:dyDescent="0.35">
      <c r="A14" s="1"/>
      <c r="B14" s="268" t="s">
        <v>171</v>
      </c>
      <c r="C14" s="269"/>
      <c r="D14" s="269"/>
      <c r="E14" s="270"/>
      <c r="F14" s="54"/>
      <c r="G14" s="140">
        <f>Training!V35</f>
        <v>0</v>
      </c>
      <c r="H14" s="149">
        <f>Training!AI35</f>
        <v>0</v>
      </c>
      <c r="I14" s="141">
        <f>Training!AV35</f>
        <v>0</v>
      </c>
      <c r="J14" s="149">
        <f>Training!BI35</f>
        <v>0</v>
      </c>
      <c r="K14" s="141">
        <f>Training!BV35</f>
        <v>0</v>
      </c>
      <c r="L14" s="149">
        <f>Training!CI35</f>
        <v>0</v>
      </c>
      <c r="M14" s="141">
        <f>Training!CV35</f>
        <v>0</v>
      </c>
      <c r="N14" s="149">
        <f>Training!DI35</f>
        <v>0</v>
      </c>
      <c r="O14" s="141">
        <f>Training!DV35</f>
        <v>0</v>
      </c>
      <c r="P14" s="149">
        <f>Training!EI35</f>
        <v>0</v>
      </c>
    </row>
    <row r="15" spans="1:17" x14ac:dyDescent="0.35">
      <c r="A15" s="11"/>
      <c r="B15" s="268" t="s">
        <v>23</v>
      </c>
      <c r="C15" s="269"/>
      <c r="D15" s="269"/>
      <c r="E15" s="270"/>
      <c r="F15" s="54"/>
      <c r="G15" s="140">
        <f>'Continuous Improvement'!V55</f>
        <v>0</v>
      </c>
      <c r="H15" s="149">
        <f>'Continuous Improvement'!AI55</f>
        <v>0</v>
      </c>
      <c r="I15" s="141">
        <f>'Continuous Improvement'!AV55</f>
        <v>0</v>
      </c>
      <c r="J15" s="149">
        <f>'Continuous Improvement'!BI55</f>
        <v>0</v>
      </c>
      <c r="K15" s="141">
        <f>'Continuous Improvement'!BV55</f>
        <v>0</v>
      </c>
      <c r="L15" s="149">
        <f>'Continuous Improvement'!CI55</f>
        <v>0</v>
      </c>
      <c r="M15" s="141">
        <f>'Continuous Improvement'!CV55</f>
        <v>0</v>
      </c>
      <c r="N15" s="149">
        <f>'Continuous Improvement'!DI55</f>
        <v>0</v>
      </c>
      <c r="O15" s="141">
        <f>'Continuous Improvement'!DV55</f>
        <v>0</v>
      </c>
      <c r="P15" s="149">
        <f>'Continuous Improvement'!EI55</f>
        <v>0</v>
      </c>
    </row>
    <row r="16" spans="1:17" x14ac:dyDescent="0.35">
      <c r="A16" s="11"/>
      <c r="B16" s="268" t="s">
        <v>172</v>
      </c>
      <c r="C16" s="269"/>
      <c r="D16" s="269"/>
      <c r="E16" s="270"/>
      <c r="F16" s="54"/>
      <c r="G16" s="140">
        <f>CIS!V75</f>
        <v>0</v>
      </c>
      <c r="H16" s="149">
        <f>CIS!AI75</f>
        <v>0</v>
      </c>
      <c r="I16" s="141">
        <f>CIS!AV75</f>
        <v>0</v>
      </c>
      <c r="J16" s="149">
        <f>CIS!BI75</f>
        <v>0</v>
      </c>
      <c r="K16" s="141">
        <f>CIS!BV75</f>
        <v>0</v>
      </c>
      <c r="L16" s="149">
        <f>CIS!CI75</f>
        <v>0</v>
      </c>
      <c r="M16" s="141">
        <f>CIS!CV75</f>
        <v>0</v>
      </c>
      <c r="N16" s="149">
        <f>CIS!DI75</f>
        <v>0</v>
      </c>
      <c r="O16" s="141">
        <f>CIS!DV75</f>
        <v>0</v>
      </c>
      <c r="P16" s="149">
        <f>CIS!EI75</f>
        <v>0</v>
      </c>
    </row>
    <row r="17" spans="1:16" ht="15" thickBot="1" x14ac:dyDescent="0.4">
      <c r="B17" s="253" t="s">
        <v>173</v>
      </c>
      <c r="C17" s="254"/>
      <c r="D17" s="254"/>
      <c r="E17" s="255"/>
      <c r="F17" s="54"/>
      <c r="G17" s="142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x14ac:dyDescent="0.35">
      <c r="A18" s="4"/>
      <c r="G18" s="64"/>
      <c r="H18" s="64"/>
      <c r="I18" s="64"/>
      <c r="J18" s="64"/>
      <c r="K18" s="64"/>
      <c r="L18" s="64"/>
      <c r="M18" s="64"/>
      <c r="N18" s="64"/>
      <c r="O18" s="64"/>
      <c r="P18" s="64"/>
    </row>
    <row r="19" spans="1:16" x14ac:dyDescent="0.35">
      <c r="A19" s="4"/>
      <c r="B19" s="193" t="s">
        <v>174</v>
      </c>
      <c r="C19" s="195"/>
      <c r="D19" s="195"/>
      <c r="E19" s="196"/>
      <c r="G19" s="144">
        <f>SUM(G13:G17)</f>
        <v>0</v>
      </c>
      <c r="H19" s="150">
        <f t="shared" ref="H19:P19" si="1">SUM(H13:H17)</f>
        <v>0</v>
      </c>
      <c r="I19" s="145">
        <f t="shared" si="1"/>
        <v>0</v>
      </c>
      <c r="J19" s="150">
        <f t="shared" si="1"/>
        <v>0</v>
      </c>
      <c r="K19" s="145">
        <f t="shared" si="1"/>
        <v>0</v>
      </c>
      <c r="L19" s="150">
        <f t="shared" si="1"/>
        <v>0</v>
      </c>
      <c r="M19" s="145">
        <f t="shared" si="1"/>
        <v>0</v>
      </c>
      <c r="N19" s="150">
        <f t="shared" si="1"/>
        <v>0</v>
      </c>
      <c r="O19" s="145">
        <f t="shared" si="1"/>
        <v>0</v>
      </c>
      <c r="P19" s="150">
        <f t="shared" si="1"/>
        <v>0</v>
      </c>
    </row>
    <row r="20" spans="1:16" x14ac:dyDescent="0.35">
      <c r="A20" s="4"/>
      <c r="B20" s="197"/>
      <c r="C20" s="199"/>
      <c r="D20" s="199"/>
      <c r="E20" s="200"/>
      <c r="G20" s="64"/>
      <c r="H20" s="64"/>
      <c r="I20" s="64"/>
      <c r="J20" s="64"/>
      <c r="K20" s="64"/>
      <c r="L20" s="64"/>
      <c r="M20" s="64"/>
      <c r="N20" s="64"/>
      <c r="O20" s="64"/>
      <c r="P20" s="64"/>
    </row>
    <row r="21" spans="1:16" x14ac:dyDescent="0.35">
      <c r="A21" s="4"/>
      <c r="G21" s="64"/>
      <c r="H21" s="64"/>
      <c r="I21" s="64"/>
      <c r="J21" s="64"/>
      <c r="K21" s="64"/>
      <c r="L21" s="64"/>
      <c r="M21" s="64"/>
      <c r="N21" s="64"/>
      <c r="O21" s="64"/>
      <c r="P21" s="64"/>
    </row>
    <row r="22" spans="1:16" x14ac:dyDescent="0.35">
      <c r="A22" s="11"/>
      <c r="B22" s="265" t="s">
        <v>175</v>
      </c>
      <c r="C22" s="266"/>
      <c r="D22" s="266"/>
      <c r="E22" s="267"/>
      <c r="F22" s="54"/>
      <c r="G22" s="138">
        <f>'Training Reviews'!V23</f>
        <v>0</v>
      </c>
      <c r="H22" s="148">
        <f>'Training Reviews'!AI23</f>
        <v>0</v>
      </c>
      <c r="I22" s="139">
        <f>'Training Reviews'!AV23</f>
        <v>0</v>
      </c>
      <c r="J22" s="148">
        <f>'Training Reviews'!BI23</f>
        <v>0</v>
      </c>
      <c r="K22" s="139">
        <f>'Training Reviews'!BV23</f>
        <v>0</v>
      </c>
      <c r="L22" s="148">
        <f>'Training Reviews'!CI23</f>
        <v>0</v>
      </c>
      <c r="M22" s="139">
        <f>'Training Reviews'!CV23</f>
        <v>0</v>
      </c>
      <c r="N22" s="148">
        <f>'Training Reviews'!DI23</f>
        <v>0</v>
      </c>
      <c r="O22" s="139">
        <f>'Training Reviews'!DV23</f>
        <v>0</v>
      </c>
      <c r="P22" s="148">
        <f>'Training Reviews'!EI23</f>
        <v>0</v>
      </c>
    </row>
    <row r="23" spans="1:16" ht="15" thickBot="1" x14ac:dyDescent="0.4">
      <c r="B23" s="253" t="s">
        <v>176</v>
      </c>
      <c r="C23" s="254"/>
      <c r="D23" s="254"/>
      <c r="E23" s="255"/>
      <c r="F23" s="54"/>
      <c r="G23" s="142"/>
      <c r="H23" s="143"/>
      <c r="I23" s="143"/>
      <c r="J23" s="143"/>
      <c r="K23" s="143"/>
      <c r="L23" s="143"/>
      <c r="M23" s="143"/>
      <c r="N23" s="143"/>
      <c r="O23" s="143"/>
      <c r="P23" s="143"/>
    </row>
    <row r="24" spans="1:16" ht="15" thickBot="1" x14ac:dyDescent="0.4">
      <c r="A24" s="4"/>
      <c r="G24" s="64"/>
      <c r="H24" s="64"/>
      <c r="I24" s="64"/>
      <c r="J24" s="64"/>
      <c r="K24" s="64"/>
      <c r="L24" s="64"/>
      <c r="M24" s="64"/>
      <c r="N24" s="64"/>
      <c r="O24" s="64"/>
      <c r="P24" s="64"/>
    </row>
    <row r="25" spans="1:16" x14ac:dyDescent="0.35">
      <c r="A25" s="11"/>
      <c r="B25" s="265" t="s">
        <v>177</v>
      </c>
      <c r="C25" s="266"/>
      <c r="D25" s="266"/>
      <c r="E25" s="267"/>
      <c r="F25" s="54"/>
      <c r="G25" s="138">
        <f>'Training Reviews'!V38</f>
        <v>0</v>
      </c>
      <c r="H25" s="148">
        <f>'Training Reviews'!AI38</f>
        <v>0</v>
      </c>
      <c r="I25" s="139">
        <f>'Training Reviews'!AV38</f>
        <v>0</v>
      </c>
      <c r="J25" s="148">
        <f>'Training Reviews'!BI38</f>
        <v>0</v>
      </c>
      <c r="K25" s="139">
        <f>'Training Reviews'!BV38</f>
        <v>0</v>
      </c>
      <c r="L25" s="148">
        <f>'Training Reviews'!CI38</f>
        <v>0</v>
      </c>
      <c r="M25" s="139">
        <f>'Training Reviews'!CV38</f>
        <v>0</v>
      </c>
      <c r="N25" s="148">
        <f>'Training Reviews'!DI38</f>
        <v>0</v>
      </c>
      <c r="O25" s="139">
        <f>'Training Reviews'!DV38</f>
        <v>0</v>
      </c>
      <c r="P25" s="148">
        <f>'Training Reviews'!EI38</f>
        <v>0</v>
      </c>
    </row>
    <row r="26" spans="1:16" ht="15" thickBot="1" x14ac:dyDescent="0.4">
      <c r="B26" s="253" t="s">
        <v>176</v>
      </c>
      <c r="C26" s="254"/>
      <c r="D26" s="254"/>
      <c r="E26" s="255"/>
      <c r="F26" s="54"/>
      <c r="G26" s="142"/>
      <c r="H26" s="143"/>
      <c r="I26" s="143"/>
      <c r="J26" s="143"/>
      <c r="K26" s="143"/>
      <c r="L26" s="143"/>
      <c r="M26" s="143"/>
      <c r="N26" s="143"/>
      <c r="O26" s="143"/>
      <c r="P26" s="143"/>
    </row>
    <row r="27" spans="1:16" x14ac:dyDescent="0.35">
      <c r="A27" s="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pans="1:16" x14ac:dyDescent="0.35">
      <c r="A28" s="4"/>
      <c r="B28" s="256" t="s">
        <v>178</v>
      </c>
      <c r="C28" s="257"/>
      <c r="D28" s="257"/>
      <c r="E28" s="258"/>
      <c r="G28" s="144">
        <f>SUM(G19:G26)</f>
        <v>0</v>
      </c>
      <c r="H28" s="150">
        <f t="shared" ref="H28:P28" si="2">SUM(H19:H26)</f>
        <v>0</v>
      </c>
      <c r="I28" s="145">
        <f t="shared" si="2"/>
        <v>0</v>
      </c>
      <c r="J28" s="150">
        <f t="shared" si="2"/>
        <v>0</v>
      </c>
      <c r="K28" s="145">
        <f t="shared" si="2"/>
        <v>0</v>
      </c>
      <c r="L28" s="150">
        <f t="shared" si="2"/>
        <v>0</v>
      </c>
      <c r="M28" s="145">
        <f t="shared" si="2"/>
        <v>0</v>
      </c>
      <c r="N28" s="150">
        <f t="shared" si="2"/>
        <v>0</v>
      </c>
      <c r="O28" s="145">
        <f t="shared" si="2"/>
        <v>0</v>
      </c>
      <c r="P28" s="150">
        <f t="shared" si="2"/>
        <v>0</v>
      </c>
    </row>
    <row r="29" spans="1:16" x14ac:dyDescent="0.35">
      <c r="B29" s="259"/>
      <c r="C29" s="260"/>
      <c r="D29" s="260"/>
      <c r="E29" s="261"/>
      <c r="G29" s="64"/>
      <c r="H29" s="64"/>
      <c r="I29" s="64"/>
      <c r="J29" s="64"/>
      <c r="K29" s="64"/>
      <c r="L29" s="64"/>
      <c r="M29" s="64"/>
      <c r="N29" s="64"/>
      <c r="O29" s="64"/>
      <c r="P29" s="64"/>
    </row>
    <row r="31" spans="1:16" x14ac:dyDescent="0.35">
      <c r="G31" s="64"/>
      <c r="H31" s="64"/>
      <c r="I31" s="64"/>
      <c r="J31" s="64"/>
      <c r="K31" s="64"/>
      <c r="L31" s="64"/>
      <c r="M31" s="64"/>
      <c r="N31" s="64"/>
      <c r="O31" s="64"/>
      <c r="P31" s="64"/>
    </row>
    <row r="32" spans="1:16" x14ac:dyDescent="0.35">
      <c r="G32" s="64"/>
      <c r="H32" s="64"/>
      <c r="I32" s="64"/>
      <c r="J32" s="64"/>
      <c r="K32" s="64"/>
      <c r="L32" s="64"/>
      <c r="M32" s="64"/>
      <c r="N32" s="64"/>
      <c r="O32" s="64"/>
      <c r="P32" s="64"/>
    </row>
    <row r="33" spans="1:16" ht="15" thickBot="1" x14ac:dyDescent="0.4">
      <c r="G33" s="64"/>
      <c r="H33" s="64"/>
      <c r="I33" s="64"/>
      <c r="J33" s="64"/>
      <c r="K33" s="64"/>
      <c r="L33" s="64"/>
      <c r="M33" s="64"/>
      <c r="N33" s="64"/>
      <c r="O33" s="64"/>
      <c r="P33" s="64"/>
    </row>
    <row r="34" spans="1:16" x14ac:dyDescent="0.35">
      <c r="A34" s="11"/>
      <c r="B34" s="265" t="s">
        <v>179</v>
      </c>
      <c r="C34" s="266"/>
      <c r="D34" s="266"/>
      <c r="E34" s="267"/>
      <c r="F34" s="54"/>
      <c r="G34" s="138">
        <f>'Additional SQEP'!V66</f>
        <v>0</v>
      </c>
      <c r="H34" s="148">
        <f>'Additional SQEP'!AI66</f>
        <v>0</v>
      </c>
      <c r="I34" s="139">
        <f>'Additional SQEP'!AV66</f>
        <v>0</v>
      </c>
      <c r="J34" s="148">
        <f>'Additional SQEP'!BI66</f>
        <v>0</v>
      </c>
      <c r="K34" s="139">
        <f>'Additional SQEP'!BV66</f>
        <v>0</v>
      </c>
      <c r="L34" s="148">
        <f>'Additional SQEP'!CI66</f>
        <v>0</v>
      </c>
      <c r="M34" s="139">
        <f>'Additional SQEP'!CV66</f>
        <v>0</v>
      </c>
      <c r="N34" s="148">
        <f>'Additional SQEP'!DI66</f>
        <v>0</v>
      </c>
      <c r="O34" s="139">
        <f>'Additional SQEP'!DV66</f>
        <v>0</v>
      </c>
      <c r="P34" s="148">
        <f>'Additional SQEP'!EI66</f>
        <v>0</v>
      </c>
    </row>
    <row r="35" spans="1:16" ht="15" thickBot="1" x14ac:dyDescent="0.4">
      <c r="B35" s="253" t="s">
        <v>176</v>
      </c>
      <c r="C35" s="254"/>
      <c r="D35" s="254"/>
      <c r="E35" s="255"/>
      <c r="F35" s="54"/>
      <c r="G35" s="142"/>
      <c r="H35" s="143"/>
      <c r="I35" s="143"/>
      <c r="J35" s="143"/>
      <c r="K35" s="143"/>
      <c r="L35" s="143"/>
      <c r="M35" s="143"/>
      <c r="N35" s="143"/>
      <c r="O35" s="143"/>
      <c r="P35" s="143"/>
    </row>
    <row r="36" spans="1:16" ht="15" thickBot="1" x14ac:dyDescent="0.4">
      <c r="A36" s="4"/>
      <c r="G36" s="64"/>
      <c r="H36" s="64"/>
      <c r="I36" s="64"/>
      <c r="J36" s="64"/>
      <c r="K36" s="64"/>
      <c r="L36" s="64"/>
      <c r="M36" s="64"/>
      <c r="N36" s="64"/>
      <c r="O36" s="64"/>
      <c r="P36" s="64"/>
    </row>
    <row r="37" spans="1:16" ht="15" thickBot="1" x14ac:dyDescent="0.4">
      <c r="A37" s="4"/>
      <c r="B37" s="244" t="s">
        <v>180</v>
      </c>
      <c r="C37" s="245"/>
      <c r="D37" s="245"/>
      <c r="E37" s="246"/>
      <c r="G37" s="144">
        <f>SUM(G28:G35)</f>
        <v>0</v>
      </c>
      <c r="H37" s="150">
        <f t="shared" ref="H37:P37" si="3">SUM(H28:H35)</f>
        <v>0</v>
      </c>
      <c r="I37" s="145">
        <f t="shared" si="3"/>
        <v>0</v>
      </c>
      <c r="J37" s="150">
        <f t="shared" si="3"/>
        <v>0</v>
      </c>
      <c r="K37" s="145">
        <f t="shared" si="3"/>
        <v>0</v>
      </c>
      <c r="L37" s="150">
        <f t="shared" si="3"/>
        <v>0</v>
      </c>
      <c r="M37" s="145">
        <f t="shared" si="3"/>
        <v>0</v>
      </c>
      <c r="N37" s="150">
        <f t="shared" si="3"/>
        <v>0</v>
      </c>
      <c r="O37" s="145">
        <f t="shared" si="3"/>
        <v>0</v>
      </c>
      <c r="P37" s="150">
        <f t="shared" si="3"/>
        <v>0</v>
      </c>
    </row>
    <row r="38" spans="1:16" ht="15" thickBot="1" x14ac:dyDescent="0.4">
      <c r="B38" s="247"/>
      <c r="C38" s="248"/>
      <c r="D38" s="248"/>
      <c r="E38" s="249"/>
      <c r="G38" s="64"/>
      <c r="H38" s="64"/>
      <c r="I38" s="64"/>
      <c r="J38" s="64"/>
      <c r="K38" s="64"/>
      <c r="L38" s="64"/>
      <c r="M38" s="64"/>
      <c r="N38" s="64"/>
      <c r="O38" s="64"/>
      <c r="P38" s="64"/>
    </row>
    <row r="39" spans="1:16" x14ac:dyDescent="0.35">
      <c r="G39" s="64"/>
      <c r="H39" s="64"/>
      <c r="I39" s="64"/>
      <c r="J39" s="64"/>
      <c r="K39" s="64"/>
      <c r="L39" s="64"/>
      <c r="M39" s="64"/>
      <c r="N39" s="64"/>
      <c r="O39" s="64"/>
      <c r="P39" s="64"/>
    </row>
    <row r="40" spans="1:16" x14ac:dyDescent="0.35">
      <c r="G40" s="64"/>
      <c r="H40" s="64"/>
      <c r="I40" s="64"/>
      <c r="J40" s="64"/>
      <c r="K40" s="64"/>
      <c r="L40" s="64"/>
      <c r="M40" s="64"/>
      <c r="N40" s="64"/>
      <c r="O40" s="64"/>
      <c r="P40" s="64"/>
    </row>
    <row r="41" spans="1:16" x14ac:dyDescent="0.35">
      <c r="G41" s="64"/>
      <c r="H41" s="64"/>
      <c r="I41" s="64"/>
      <c r="J41" s="64"/>
      <c r="K41" s="64"/>
      <c r="L41" s="64"/>
      <c r="M41" s="64"/>
      <c r="N41" s="64"/>
      <c r="O41" s="64"/>
      <c r="P41" s="64"/>
    </row>
    <row r="42" spans="1:16" ht="15" thickBot="1" x14ac:dyDescent="0.4">
      <c r="G42" s="64"/>
      <c r="H42" s="64"/>
      <c r="I42" s="64"/>
      <c r="J42" s="64"/>
      <c r="K42" s="64"/>
      <c r="L42" s="64"/>
      <c r="M42" s="64"/>
      <c r="N42" s="64"/>
      <c r="O42" s="64"/>
      <c r="P42" s="64"/>
    </row>
    <row r="43" spans="1:16" x14ac:dyDescent="0.35">
      <c r="A43" s="4"/>
      <c r="B43" s="250" t="s">
        <v>181</v>
      </c>
      <c r="C43" s="251"/>
      <c r="D43" s="251"/>
      <c r="E43" s="252"/>
      <c r="F43" s="54"/>
      <c r="G43" s="140">
        <f>Exports!V55</f>
        <v>0</v>
      </c>
      <c r="H43" s="149">
        <f>Exports!AI55</f>
        <v>0</v>
      </c>
      <c r="I43" s="141">
        <f>Exports!AV55</f>
        <v>0</v>
      </c>
      <c r="J43" s="149">
        <f>Exports!BI55</f>
        <v>0</v>
      </c>
      <c r="K43" s="141">
        <f>Exports!BV55</f>
        <v>0</v>
      </c>
      <c r="L43" s="149">
        <f>Exports!CI55</f>
        <v>0</v>
      </c>
      <c r="M43" s="141">
        <f>Exports!CV55</f>
        <v>0</v>
      </c>
      <c r="N43" s="149">
        <f>Exports!DI55</f>
        <v>0</v>
      </c>
      <c r="O43" s="141">
        <f>Exports!DV55</f>
        <v>0</v>
      </c>
      <c r="P43" s="149">
        <f>Exports!EI55</f>
        <v>0</v>
      </c>
    </row>
    <row r="44" spans="1:16" ht="15" thickBot="1" x14ac:dyDescent="0.4">
      <c r="B44" s="253" t="s">
        <v>176</v>
      </c>
      <c r="C44" s="254"/>
      <c r="D44" s="254"/>
      <c r="E44" s="255"/>
      <c r="F44" s="54"/>
      <c r="G44" s="146"/>
      <c r="H44" s="147"/>
      <c r="I44" s="147"/>
      <c r="J44" s="147"/>
      <c r="K44" s="147"/>
      <c r="L44" s="147"/>
      <c r="M44" s="147"/>
      <c r="N44" s="147"/>
      <c r="O44" s="147"/>
      <c r="P44" s="147"/>
    </row>
    <row r="45" spans="1:16" ht="15" thickBot="1" x14ac:dyDescent="0.4">
      <c r="A45" s="4"/>
      <c r="G45" s="64"/>
      <c r="H45" s="64"/>
      <c r="I45" s="64"/>
      <c r="J45" s="64"/>
      <c r="K45" s="64"/>
      <c r="L45" s="64"/>
      <c r="M45" s="64"/>
      <c r="N45" s="64"/>
      <c r="O45" s="64"/>
      <c r="P45" s="64"/>
    </row>
    <row r="46" spans="1:16" ht="15" thickBot="1" x14ac:dyDescent="0.4">
      <c r="B46" s="244" t="s">
        <v>182</v>
      </c>
      <c r="C46" s="245"/>
      <c r="D46" s="245"/>
      <c r="E46" s="246"/>
      <c r="G46" s="144">
        <f>SUM(G43:G44)</f>
        <v>0</v>
      </c>
      <c r="H46" s="150">
        <f t="shared" ref="H46:P46" si="4">SUM(H43:H44)</f>
        <v>0</v>
      </c>
      <c r="I46" s="145">
        <f t="shared" si="4"/>
        <v>0</v>
      </c>
      <c r="J46" s="150">
        <f t="shared" si="4"/>
        <v>0</v>
      </c>
      <c r="K46" s="145">
        <f t="shared" si="4"/>
        <v>0</v>
      </c>
      <c r="L46" s="150">
        <f t="shared" si="4"/>
        <v>0</v>
      </c>
      <c r="M46" s="145">
        <f t="shared" si="4"/>
        <v>0</v>
      </c>
      <c r="N46" s="150">
        <f t="shared" si="4"/>
        <v>0</v>
      </c>
      <c r="O46" s="145">
        <f t="shared" si="4"/>
        <v>0</v>
      </c>
      <c r="P46" s="150">
        <f t="shared" si="4"/>
        <v>0</v>
      </c>
    </row>
    <row r="47" spans="1:16" ht="15" thickBot="1" x14ac:dyDescent="0.4">
      <c r="B47" s="247"/>
      <c r="C47" s="248"/>
      <c r="D47" s="248"/>
      <c r="E47" s="249"/>
    </row>
    <row r="51" spans="1:16" x14ac:dyDescent="0.35">
      <c r="A51" s="1"/>
      <c r="B51" s="1"/>
      <c r="C51" s="28"/>
      <c r="D51" s="24"/>
      <c r="E51" s="28"/>
      <c r="F51" s="1"/>
      <c r="G51" s="1"/>
      <c r="H51" s="1"/>
      <c r="I51" s="2"/>
      <c r="J51" s="1"/>
      <c r="K51" s="1"/>
      <c r="L51" s="1"/>
      <c r="M51" s="1"/>
      <c r="N51" s="1"/>
      <c r="O51" s="1"/>
      <c r="P51" s="1"/>
    </row>
    <row r="52" spans="1:16" x14ac:dyDescent="0.35">
      <c r="A52" s="1"/>
      <c r="B52" s="1"/>
      <c r="C52" s="28"/>
      <c r="D52" s="24"/>
      <c r="E52" s="28"/>
      <c r="F52" s="1"/>
      <c r="G52" s="1"/>
      <c r="H52" s="1"/>
      <c r="I52" s="2"/>
      <c r="J52" s="1"/>
      <c r="K52" s="1"/>
      <c r="L52" s="1"/>
      <c r="M52" s="1"/>
      <c r="N52" s="1"/>
      <c r="O52" s="1"/>
      <c r="P52" s="1"/>
    </row>
    <row r="53" spans="1:16" x14ac:dyDescent="0.35">
      <c r="A53" s="1"/>
      <c r="B53" s="1"/>
      <c r="C53" s="28"/>
      <c r="D53" s="24"/>
      <c r="E53" s="28"/>
      <c r="F53" s="1"/>
      <c r="G53" s="1"/>
      <c r="H53" s="1"/>
      <c r="I53" s="2"/>
      <c r="J53" s="1"/>
      <c r="K53" s="1"/>
      <c r="L53" s="1"/>
      <c r="M53" s="1"/>
      <c r="N53" s="1"/>
      <c r="O53" s="1"/>
      <c r="P53" s="1"/>
    </row>
    <row r="54" spans="1:16" x14ac:dyDescent="0.35">
      <c r="A54" s="1"/>
      <c r="B54" s="1"/>
      <c r="C54" s="28"/>
      <c r="D54" s="24"/>
      <c r="E54" s="28"/>
      <c r="F54" s="1"/>
      <c r="G54" s="1"/>
      <c r="H54" s="1"/>
      <c r="I54" s="2"/>
      <c r="J54" s="1"/>
      <c r="K54" s="1"/>
      <c r="L54" s="1"/>
      <c r="M54" s="1"/>
      <c r="N54" s="1"/>
      <c r="O54" s="1"/>
      <c r="P54" s="1"/>
    </row>
    <row r="55" spans="1:16" x14ac:dyDescent="0.35">
      <c r="A55" s="1"/>
      <c r="B55" s="1"/>
      <c r="C55" s="28"/>
      <c r="D55" s="24"/>
      <c r="E55" s="28"/>
      <c r="F55" s="1"/>
      <c r="G55" s="1"/>
      <c r="H55" s="1"/>
      <c r="I55" s="2"/>
      <c r="J55" s="1"/>
      <c r="K55" s="1"/>
      <c r="L55" s="1"/>
      <c r="M55" s="1"/>
      <c r="N55" s="1"/>
      <c r="O55" s="1"/>
      <c r="P55" s="1"/>
    </row>
    <row r="56" spans="1:16" x14ac:dyDescent="0.35">
      <c r="A56" s="1"/>
      <c r="B56" s="1"/>
      <c r="C56" s="28"/>
      <c r="D56" s="24"/>
      <c r="E56" s="28"/>
      <c r="F56" s="1"/>
      <c r="G56" s="1"/>
      <c r="H56" s="1"/>
      <c r="I56" s="2"/>
      <c r="J56" s="1"/>
      <c r="K56" s="1"/>
      <c r="L56" s="1"/>
      <c r="M56" s="1"/>
      <c r="N56" s="1"/>
      <c r="O56" s="1"/>
      <c r="P56" s="1"/>
    </row>
    <row r="57" spans="1:16" x14ac:dyDescent="0.35">
      <c r="A57" s="1"/>
      <c r="B57" s="1"/>
      <c r="C57" s="28"/>
      <c r="D57" s="24"/>
      <c r="E57" s="28"/>
      <c r="F57" s="1"/>
      <c r="G57" s="1"/>
      <c r="H57" s="1"/>
      <c r="I57" s="2"/>
      <c r="J57" s="1"/>
      <c r="K57" s="1"/>
      <c r="L57" s="1"/>
      <c r="M57" s="1"/>
      <c r="N57" s="1"/>
      <c r="O57" s="1"/>
      <c r="P57" s="1"/>
    </row>
    <row r="58" spans="1:16" x14ac:dyDescent="0.35">
      <c r="A58" s="1"/>
      <c r="B58" s="1"/>
      <c r="C58" s="28"/>
      <c r="D58" s="24"/>
      <c r="E58" s="28"/>
      <c r="F58" s="1"/>
      <c r="G58" s="1"/>
      <c r="H58" s="1"/>
      <c r="I58" s="2"/>
      <c r="J58" s="1"/>
      <c r="K58" s="1"/>
      <c r="L58" s="1"/>
      <c r="M58" s="1"/>
      <c r="N58" s="1"/>
      <c r="O58" s="1"/>
      <c r="P58" s="1"/>
    </row>
    <row r="59" spans="1:16" x14ac:dyDescent="0.35">
      <c r="A59" s="1"/>
      <c r="B59" s="1"/>
      <c r="C59" s="28"/>
      <c r="D59" s="24"/>
      <c r="E59" s="28"/>
      <c r="F59" s="1"/>
      <c r="G59" s="1"/>
      <c r="H59" s="1"/>
      <c r="I59" s="2"/>
      <c r="J59" s="1"/>
      <c r="K59" s="1"/>
      <c r="L59" s="1"/>
      <c r="M59" s="1"/>
      <c r="N59" s="1"/>
      <c r="O59" s="1"/>
      <c r="P59" s="1"/>
    </row>
    <row r="60" spans="1:16" x14ac:dyDescent="0.35">
      <c r="A60" s="1"/>
      <c r="B60" s="1"/>
      <c r="C60" s="28"/>
      <c r="D60" s="24"/>
      <c r="E60" s="28"/>
      <c r="F60" s="1"/>
      <c r="G60" s="1"/>
      <c r="H60" s="1"/>
      <c r="I60" s="2"/>
      <c r="J60" s="1"/>
      <c r="K60" s="1"/>
      <c r="L60" s="1"/>
      <c r="M60" s="1"/>
      <c r="N60" s="1"/>
      <c r="O60" s="1"/>
      <c r="P60" s="1"/>
    </row>
    <row r="61" spans="1:16" x14ac:dyDescent="0.35">
      <c r="A61" s="1"/>
      <c r="B61" s="1"/>
      <c r="C61" s="28"/>
      <c r="D61" s="24"/>
      <c r="E61" s="28"/>
      <c r="F61" s="1"/>
      <c r="G61" s="1"/>
      <c r="H61" s="1"/>
      <c r="I61" s="2"/>
      <c r="J61" s="1"/>
      <c r="K61" s="1"/>
      <c r="L61" s="1"/>
      <c r="M61" s="1"/>
      <c r="N61" s="1"/>
      <c r="O61" s="1"/>
      <c r="P61" s="1"/>
    </row>
    <row r="62" spans="1:16" x14ac:dyDescent="0.35">
      <c r="A62" s="1"/>
      <c r="B62" s="1"/>
      <c r="C62" s="28"/>
      <c r="D62" s="24"/>
      <c r="E62" s="28"/>
      <c r="F62" s="1"/>
      <c r="G62" s="1"/>
      <c r="H62" s="1"/>
      <c r="I62" s="2"/>
      <c r="J62" s="1"/>
      <c r="K62" s="1"/>
      <c r="L62" s="1"/>
      <c r="M62" s="1"/>
      <c r="N62" s="1"/>
      <c r="O62" s="1"/>
      <c r="P62" s="1"/>
    </row>
    <row r="63" spans="1:16" x14ac:dyDescent="0.35">
      <c r="A63" s="1"/>
      <c r="B63" s="1"/>
      <c r="C63" s="28"/>
      <c r="D63" s="24"/>
      <c r="E63" s="28"/>
      <c r="F63" s="1"/>
      <c r="G63" s="1"/>
      <c r="H63" s="1"/>
      <c r="I63" s="2"/>
      <c r="J63" s="1"/>
      <c r="K63" s="1"/>
      <c r="L63" s="1"/>
      <c r="M63" s="1"/>
      <c r="N63" s="1"/>
      <c r="O63" s="1"/>
      <c r="P63" s="1"/>
    </row>
    <row r="64" spans="1:16" x14ac:dyDescent="0.35">
      <c r="A64" s="1"/>
      <c r="B64" s="1"/>
      <c r="C64" s="28"/>
      <c r="D64" s="24"/>
      <c r="E64" s="28"/>
      <c r="F64" s="1"/>
      <c r="G64" s="1"/>
      <c r="H64" s="1"/>
      <c r="I64" s="2"/>
      <c r="J64" s="1"/>
      <c r="K64" s="1"/>
      <c r="L64" s="1"/>
      <c r="M64" s="1"/>
      <c r="N64" s="1"/>
      <c r="O64" s="1"/>
      <c r="P64" s="1"/>
    </row>
    <row r="65" spans="1:16" x14ac:dyDescent="0.35">
      <c r="A65" s="1"/>
      <c r="B65" s="1"/>
      <c r="C65" s="28"/>
      <c r="D65" s="24"/>
      <c r="E65" s="28"/>
      <c r="F65" s="1"/>
      <c r="G65" s="1"/>
      <c r="H65" s="1"/>
      <c r="I65" s="2"/>
      <c r="J65" s="1"/>
      <c r="K65" s="1"/>
      <c r="L65" s="1"/>
      <c r="M65" s="1"/>
      <c r="N65" s="1"/>
      <c r="O65" s="1"/>
      <c r="P65" s="1"/>
    </row>
    <row r="66" spans="1:16" x14ac:dyDescent="0.35">
      <c r="A66" s="1"/>
      <c r="B66" s="1"/>
      <c r="C66" s="28"/>
      <c r="D66" s="24"/>
      <c r="E66" s="28"/>
      <c r="F66" s="1"/>
      <c r="G66" s="1"/>
      <c r="H66" s="1"/>
      <c r="I66" s="2"/>
      <c r="J66" s="1"/>
      <c r="K66" s="1"/>
      <c r="L66" s="1"/>
      <c r="M66" s="1"/>
      <c r="N66" s="1"/>
      <c r="O66" s="1"/>
      <c r="P66" s="1"/>
    </row>
    <row r="67" spans="1:16" x14ac:dyDescent="0.35">
      <c r="A67" s="1"/>
      <c r="B67" s="1"/>
      <c r="C67" s="28"/>
      <c r="D67" s="24"/>
      <c r="E67" s="28"/>
      <c r="F67" s="1"/>
      <c r="G67" s="1"/>
      <c r="H67" s="1"/>
      <c r="I67" s="2"/>
      <c r="J67" s="1"/>
      <c r="K67" s="1"/>
      <c r="L67" s="1"/>
      <c r="M67" s="1"/>
      <c r="N67" s="1"/>
      <c r="O67" s="1"/>
      <c r="P67" s="1"/>
    </row>
    <row r="68" spans="1:16" x14ac:dyDescent="0.35">
      <c r="A68" s="1"/>
      <c r="B68" s="1"/>
      <c r="C68" s="28"/>
      <c r="D68" s="24"/>
      <c r="E68" s="28"/>
      <c r="F68" s="1"/>
      <c r="G68" s="1"/>
      <c r="H68" s="1"/>
      <c r="I68" s="2"/>
      <c r="J68" s="1"/>
      <c r="K68" s="1"/>
      <c r="L68" s="1"/>
      <c r="M68" s="1"/>
      <c r="N68" s="1"/>
      <c r="O68" s="1"/>
      <c r="P68" s="1"/>
    </row>
    <row r="69" spans="1:16" x14ac:dyDescent="0.35">
      <c r="A69" s="1"/>
      <c r="B69" s="1"/>
      <c r="C69" s="28"/>
      <c r="D69" s="24"/>
      <c r="E69" s="28"/>
      <c r="F69" s="1"/>
      <c r="G69" s="1"/>
      <c r="H69" s="1"/>
      <c r="I69" s="2"/>
      <c r="J69" s="1"/>
      <c r="K69" s="1"/>
      <c r="L69" s="1"/>
      <c r="M69" s="1"/>
      <c r="N69" s="1"/>
      <c r="O69" s="1"/>
      <c r="P69" s="1"/>
    </row>
    <row r="70" spans="1:16" x14ac:dyDescent="0.35">
      <c r="A70" s="1"/>
      <c r="B70" s="1"/>
      <c r="C70" s="28"/>
      <c r="D70" s="24"/>
      <c r="E70" s="28"/>
      <c r="F70" s="1"/>
      <c r="G70" s="1"/>
      <c r="H70" s="1"/>
      <c r="I70" s="2"/>
      <c r="J70" s="1"/>
      <c r="K70" s="1"/>
      <c r="L70" s="1"/>
      <c r="M70" s="1"/>
      <c r="N70" s="1"/>
      <c r="O70" s="1"/>
      <c r="P70" s="1"/>
    </row>
    <row r="71" spans="1:16" x14ac:dyDescent="0.35">
      <c r="A71" s="1"/>
      <c r="B71" s="1"/>
      <c r="C71" s="28"/>
      <c r="D71" s="24"/>
      <c r="E71" s="28"/>
      <c r="F71" s="1"/>
      <c r="G71" s="1"/>
      <c r="H71" s="1"/>
      <c r="I71" s="2"/>
      <c r="J71" s="1"/>
      <c r="K71" s="1"/>
      <c r="L71" s="1"/>
      <c r="M71" s="1"/>
      <c r="N71" s="1"/>
      <c r="O71" s="1"/>
      <c r="P71" s="1"/>
    </row>
    <row r="72" spans="1:16" x14ac:dyDescent="0.35">
      <c r="A72" s="1"/>
      <c r="B72" s="1"/>
      <c r="C72" s="28"/>
      <c r="D72" s="24"/>
      <c r="E72" s="28"/>
      <c r="F72" s="1"/>
      <c r="G72" s="1"/>
      <c r="H72" s="1"/>
      <c r="I72" s="2"/>
      <c r="J72" s="1"/>
      <c r="K72" s="1"/>
      <c r="L72" s="1"/>
      <c r="M72" s="1"/>
      <c r="N72" s="1"/>
      <c r="O72" s="1"/>
      <c r="P72" s="1"/>
    </row>
    <row r="73" spans="1:16" x14ac:dyDescent="0.35">
      <c r="A73" s="1"/>
      <c r="B73" s="1"/>
      <c r="C73" s="28"/>
      <c r="D73" s="24"/>
      <c r="E73" s="28"/>
      <c r="F73" s="1"/>
      <c r="G73" s="1"/>
      <c r="H73" s="1"/>
      <c r="I73" s="2"/>
      <c r="J73" s="1"/>
      <c r="K73" s="1"/>
      <c r="L73" s="1"/>
      <c r="M73" s="1"/>
      <c r="N73" s="1"/>
      <c r="O73" s="1"/>
      <c r="P73" s="1"/>
    </row>
    <row r="74" spans="1:16" x14ac:dyDescent="0.35">
      <c r="A74" s="1"/>
      <c r="B74" s="1"/>
      <c r="C74" s="28"/>
      <c r="D74" s="24"/>
      <c r="E74" s="28"/>
      <c r="F74" s="1"/>
      <c r="G74" s="1"/>
      <c r="H74" s="1"/>
      <c r="I74" s="2"/>
      <c r="J74" s="1"/>
      <c r="K74" s="1"/>
      <c r="L74" s="1"/>
      <c r="M74" s="1"/>
      <c r="N74" s="1"/>
      <c r="O74" s="1"/>
      <c r="P74" s="1"/>
    </row>
    <row r="75" spans="1:16" x14ac:dyDescent="0.35">
      <c r="A75" s="1"/>
      <c r="B75" s="1"/>
      <c r="C75" s="28"/>
      <c r="D75" s="24"/>
      <c r="E75" s="28"/>
      <c r="F75" s="1"/>
      <c r="G75" s="1"/>
      <c r="H75" s="1"/>
      <c r="I75" s="2"/>
      <c r="J75" s="1"/>
      <c r="K75" s="1"/>
      <c r="L75" s="1"/>
      <c r="M75" s="1"/>
      <c r="N75" s="1"/>
      <c r="O75" s="1"/>
      <c r="P75" s="1"/>
    </row>
    <row r="76" spans="1:16" x14ac:dyDescent="0.35">
      <c r="A76" s="1"/>
      <c r="B76" s="1"/>
      <c r="C76" s="28"/>
      <c r="D76" s="24"/>
      <c r="E76" s="28"/>
      <c r="F76" s="1"/>
      <c r="G76" s="1"/>
      <c r="H76" s="1"/>
      <c r="I76" s="2"/>
      <c r="J76" s="1"/>
      <c r="K76" s="1"/>
      <c r="L76" s="1"/>
      <c r="M76" s="1"/>
      <c r="N76" s="1"/>
      <c r="O76" s="1"/>
      <c r="P76" s="1"/>
    </row>
    <row r="77" spans="1:16" x14ac:dyDescent="0.35">
      <c r="A77" s="1"/>
      <c r="B77" s="1"/>
      <c r="C77" s="28"/>
      <c r="D77" s="24"/>
      <c r="E77" s="28"/>
      <c r="F77" s="1"/>
      <c r="G77" s="1"/>
      <c r="H77" s="1"/>
      <c r="I77" s="2"/>
      <c r="J77" s="1"/>
      <c r="K77" s="1"/>
      <c r="L77" s="1"/>
      <c r="M77" s="1"/>
      <c r="N77" s="1"/>
      <c r="O77" s="1"/>
      <c r="P77" s="1"/>
    </row>
    <row r="78" spans="1:16" x14ac:dyDescent="0.35">
      <c r="A78" s="1"/>
      <c r="B78" s="1"/>
      <c r="C78" s="28"/>
      <c r="D78" s="24"/>
      <c r="E78" s="28"/>
      <c r="F78" s="1"/>
      <c r="G78" s="1"/>
      <c r="H78" s="1"/>
      <c r="I78" s="2"/>
      <c r="J78" s="1"/>
      <c r="K78" s="1"/>
      <c r="L78" s="1"/>
      <c r="M78" s="1"/>
      <c r="N78" s="1"/>
      <c r="O78" s="1"/>
      <c r="P78" s="1"/>
    </row>
    <row r="79" spans="1:16" x14ac:dyDescent="0.35">
      <c r="A79" s="1"/>
      <c r="B79" s="1"/>
      <c r="C79" s="28"/>
      <c r="D79" s="24"/>
      <c r="E79" s="28"/>
      <c r="F79" s="1"/>
      <c r="G79" s="1"/>
      <c r="H79" s="1"/>
      <c r="I79" s="2"/>
      <c r="J79" s="1"/>
      <c r="K79" s="1"/>
      <c r="L79" s="1"/>
      <c r="M79" s="1"/>
      <c r="N79" s="1"/>
      <c r="O79" s="1"/>
      <c r="P79" s="1"/>
    </row>
    <row r="80" spans="1:16" x14ac:dyDescent="0.35">
      <c r="A80" s="1"/>
      <c r="B80" s="1"/>
      <c r="C80" s="28"/>
      <c r="D80" s="24"/>
      <c r="E80" s="28"/>
      <c r="F80" s="1"/>
      <c r="G80" s="1"/>
      <c r="H80" s="1"/>
      <c r="I80" s="2"/>
      <c r="J80" s="1"/>
      <c r="K80" s="1"/>
      <c r="L80" s="1"/>
      <c r="M80" s="1"/>
      <c r="N80" s="1"/>
      <c r="O80" s="1"/>
      <c r="P80" s="1"/>
    </row>
    <row r="81" spans="1:16" x14ac:dyDescent="0.35">
      <c r="A81" s="1"/>
      <c r="B81" s="1"/>
      <c r="C81" s="28"/>
      <c r="D81" s="24"/>
      <c r="E81" s="28"/>
      <c r="F81" s="1"/>
      <c r="G81" s="1"/>
      <c r="H81" s="1"/>
      <c r="I81" s="2"/>
      <c r="J81" s="1"/>
      <c r="K81" s="1"/>
      <c r="L81" s="1"/>
      <c r="M81" s="1"/>
      <c r="N81" s="1"/>
      <c r="O81" s="1"/>
      <c r="P81" s="1"/>
    </row>
    <row r="82" spans="1:16" x14ac:dyDescent="0.35">
      <c r="A82" s="1"/>
      <c r="B82" s="1"/>
      <c r="C82" s="28"/>
      <c r="D82" s="24"/>
      <c r="E82" s="28"/>
      <c r="F82" s="1"/>
      <c r="G82" s="1"/>
      <c r="H82" s="1"/>
      <c r="I82" s="2"/>
      <c r="J82" s="1"/>
      <c r="K82" s="1"/>
      <c r="L82" s="1"/>
      <c r="M82" s="1"/>
      <c r="N82" s="1"/>
      <c r="O82" s="1"/>
      <c r="P82" s="1"/>
    </row>
    <row r="83" spans="1:16" x14ac:dyDescent="0.35">
      <c r="A83" s="1"/>
      <c r="B83" s="1"/>
      <c r="C83" s="28"/>
      <c r="D83" s="24"/>
      <c r="E83" s="28"/>
      <c r="F83" s="1"/>
      <c r="G83" s="1"/>
      <c r="H83" s="1"/>
      <c r="I83" s="2"/>
      <c r="J83" s="1"/>
      <c r="K83" s="1"/>
      <c r="L83" s="1"/>
      <c r="M83" s="1"/>
      <c r="N83" s="1"/>
      <c r="O83" s="1"/>
      <c r="P83" s="1"/>
    </row>
    <row r="84" spans="1:16" x14ac:dyDescent="0.35">
      <c r="A84" s="1"/>
      <c r="B84" s="1"/>
      <c r="C84" s="28"/>
      <c r="D84" s="24"/>
      <c r="E84" s="28"/>
      <c r="F84" s="1"/>
      <c r="G84" s="1"/>
      <c r="H84" s="1"/>
      <c r="I84" s="2"/>
      <c r="J84" s="1"/>
      <c r="K84" s="1"/>
      <c r="L84" s="1"/>
      <c r="M84" s="1"/>
      <c r="N84" s="1"/>
      <c r="O84" s="1"/>
      <c r="P84" s="1"/>
    </row>
    <row r="85" spans="1:16" x14ac:dyDescent="0.35">
      <c r="A85" s="1"/>
      <c r="B85" s="1"/>
      <c r="C85" s="28"/>
      <c r="D85" s="24"/>
      <c r="E85" s="28"/>
      <c r="F85" s="1"/>
      <c r="G85" s="1"/>
      <c r="H85" s="1"/>
      <c r="I85" s="2"/>
      <c r="J85" s="1"/>
      <c r="K85" s="1"/>
      <c r="L85" s="1"/>
      <c r="M85" s="1"/>
      <c r="N85" s="1"/>
      <c r="O85" s="1"/>
      <c r="P85" s="1"/>
    </row>
    <row r="86" spans="1:16" x14ac:dyDescent="0.35">
      <c r="A86" s="1"/>
      <c r="B86" s="1"/>
      <c r="C86" s="28"/>
      <c r="D86" s="24"/>
      <c r="E86" s="28"/>
      <c r="F86" s="1"/>
      <c r="G86" s="1"/>
      <c r="H86" s="1"/>
      <c r="I86" s="2"/>
      <c r="J86" s="1"/>
      <c r="K86" s="1"/>
      <c r="L86" s="1"/>
      <c r="M86" s="1"/>
      <c r="N86" s="1"/>
      <c r="O86" s="1"/>
      <c r="P86" s="1"/>
    </row>
    <row r="87" spans="1:16" x14ac:dyDescent="0.35">
      <c r="A87" s="1"/>
      <c r="B87" s="1"/>
      <c r="C87" s="28"/>
      <c r="D87" s="24"/>
      <c r="E87" s="28"/>
      <c r="F87" s="1"/>
      <c r="G87" s="1"/>
      <c r="H87" s="1"/>
      <c r="I87" s="2"/>
      <c r="J87" s="1"/>
      <c r="K87" s="1"/>
      <c r="L87" s="1"/>
      <c r="M87" s="1"/>
      <c r="N87" s="1"/>
      <c r="O87" s="1"/>
      <c r="P87" s="1"/>
    </row>
    <row r="88" spans="1:16" x14ac:dyDescent="0.35">
      <c r="A88" s="1"/>
      <c r="B88" s="1"/>
      <c r="C88" s="28"/>
      <c r="D88" s="24"/>
      <c r="E88" s="28"/>
      <c r="F88" s="1"/>
      <c r="G88" s="1"/>
      <c r="H88" s="1"/>
      <c r="I88" s="2"/>
      <c r="J88" s="1"/>
      <c r="K88" s="1"/>
      <c r="L88" s="1"/>
      <c r="M88" s="1"/>
      <c r="N88" s="1"/>
      <c r="O88" s="1"/>
      <c r="P88" s="1"/>
    </row>
    <row r="89" spans="1:16" x14ac:dyDescent="0.35">
      <c r="A89" s="1"/>
      <c r="B89" s="1"/>
      <c r="C89" s="28"/>
      <c r="D89" s="24"/>
      <c r="E89" s="28"/>
      <c r="F89" s="1"/>
      <c r="G89" s="1"/>
      <c r="H89" s="1"/>
      <c r="I89" s="2"/>
      <c r="J89" s="1"/>
      <c r="K89" s="1"/>
      <c r="L89" s="1"/>
      <c r="M89" s="1"/>
      <c r="N89" s="1"/>
      <c r="O89" s="1"/>
      <c r="P89" s="1"/>
    </row>
    <row r="90" spans="1:16" x14ac:dyDescent="0.35">
      <c r="A90" s="1"/>
      <c r="B90" s="1"/>
      <c r="C90" s="28"/>
      <c r="D90" s="24"/>
      <c r="E90" s="28"/>
      <c r="F90" s="1"/>
      <c r="G90" s="1"/>
      <c r="H90" s="1"/>
      <c r="I90" s="2"/>
      <c r="J90" s="1"/>
      <c r="K90" s="1"/>
      <c r="L90" s="1"/>
      <c r="M90" s="1"/>
      <c r="N90" s="1"/>
      <c r="O90" s="1"/>
      <c r="P90" s="1"/>
    </row>
    <row r="91" spans="1:16" x14ac:dyDescent="0.35">
      <c r="A91" s="1"/>
      <c r="B91" s="1"/>
      <c r="C91" s="28"/>
      <c r="D91" s="24"/>
      <c r="E91" s="28"/>
      <c r="F91" s="1"/>
      <c r="G91" s="1"/>
      <c r="H91" s="1"/>
      <c r="I91" s="2"/>
      <c r="J91" s="1"/>
      <c r="K91" s="1"/>
      <c r="L91" s="1"/>
      <c r="M91" s="1"/>
      <c r="N91" s="1"/>
      <c r="O91" s="1"/>
      <c r="P91" s="1"/>
    </row>
    <row r="92" spans="1:16" x14ac:dyDescent="0.35">
      <c r="A92" s="1"/>
      <c r="B92" s="1"/>
      <c r="C92" s="28"/>
      <c r="D92" s="24"/>
      <c r="E92" s="28"/>
      <c r="F92" s="1"/>
      <c r="G92" s="1"/>
      <c r="H92" s="1"/>
      <c r="I92" s="2"/>
      <c r="J92" s="1"/>
      <c r="K92" s="1"/>
      <c r="L92" s="1"/>
      <c r="M92" s="1"/>
      <c r="N92" s="1"/>
      <c r="O92" s="1"/>
      <c r="P92" s="1"/>
    </row>
    <row r="93" spans="1:16" x14ac:dyDescent="0.35">
      <c r="A93" s="1"/>
      <c r="B93" s="1"/>
      <c r="C93" s="28"/>
      <c r="D93" s="24"/>
      <c r="E93" s="28"/>
      <c r="F93" s="1"/>
      <c r="G93" s="1"/>
      <c r="H93" s="1"/>
      <c r="I93" s="2"/>
      <c r="J93" s="1"/>
      <c r="K93" s="1"/>
      <c r="L93" s="1"/>
      <c r="M93" s="1"/>
      <c r="N93" s="1"/>
      <c r="O93" s="1"/>
      <c r="P93" s="1"/>
    </row>
    <row r="94" spans="1:16" x14ac:dyDescent="0.35">
      <c r="A94" s="1"/>
      <c r="B94" s="1"/>
      <c r="C94" s="28"/>
      <c r="D94" s="24"/>
      <c r="E94" s="28"/>
      <c r="F94" s="1"/>
      <c r="G94" s="1"/>
      <c r="H94" s="1"/>
      <c r="I94" s="2"/>
      <c r="J94" s="1"/>
      <c r="K94" s="1"/>
      <c r="L94" s="1"/>
      <c r="M94" s="1"/>
      <c r="N94" s="1"/>
      <c r="O94" s="1"/>
      <c r="P94" s="1"/>
    </row>
    <row r="95" spans="1:16" x14ac:dyDescent="0.35">
      <c r="A95" s="1"/>
      <c r="B95" s="1"/>
      <c r="C95" s="28"/>
      <c r="D95" s="24"/>
      <c r="E95" s="28"/>
      <c r="F95" s="1"/>
      <c r="G95" s="1"/>
      <c r="H95" s="1"/>
      <c r="I95" s="2"/>
      <c r="J95" s="1"/>
      <c r="K95" s="1"/>
      <c r="L95" s="1"/>
      <c r="M95" s="1"/>
      <c r="N95" s="1"/>
      <c r="O95" s="1"/>
      <c r="P95" s="1"/>
    </row>
    <row r="96" spans="1:16" x14ac:dyDescent="0.35">
      <c r="A96" s="1"/>
      <c r="B96" s="1"/>
      <c r="C96" s="28"/>
      <c r="D96" s="24"/>
      <c r="E96" s="28"/>
      <c r="F96" s="1"/>
      <c r="G96" s="1"/>
      <c r="H96" s="1"/>
      <c r="I96" s="2"/>
      <c r="J96" s="1"/>
      <c r="K96" s="1"/>
      <c r="L96" s="1"/>
      <c r="M96" s="1"/>
      <c r="N96" s="1"/>
      <c r="O96" s="1"/>
      <c r="P96" s="1"/>
    </row>
    <row r="97" spans="1:16" x14ac:dyDescent="0.35">
      <c r="A97" s="1"/>
      <c r="B97" s="1"/>
      <c r="C97" s="28"/>
      <c r="D97" s="24"/>
      <c r="E97" s="28"/>
      <c r="F97" s="1"/>
      <c r="G97" s="1"/>
      <c r="H97" s="1"/>
      <c r="I97" s="2"/>
      <c r="J97" s="1"/>
      <c r="K97" s="1"/>
      <c r="L97" s="1"/>
      <c r="M97" s="1"/>
      <c r="N97" s="1"/>
      <c r="O97" s="1"/>
      <c r="P97" s="1"/>
    </row>
    <row r="98" spans="1:16" x14ac:dyDescent="0.35">
      <c r="A98" s="1"/>
      <c r="B98" s="1"/>
      <c r="C98" s="28"/>
      <c r="D98" s="24"/>
      <c r="E98" s="28"/>
      <c r="F98" s="1"/>
      <c r="G98" s="1"/>
      <c r="H98" s="1"/>
      <c r="I98" s="2"/>
      <c r="J98" s="1"/>
      <c r="K98" s="1"/>
      <c r="L98" s="1"/>
      <c r="M98" s="1"/>
      <c r="N98" s="1"/>
      <c r="O98" s="1"/>
      <c r="P98" s="1"/>
    </row>
    <row r="99" spans="1:16" x14ac:dyDescent="0.35">
      <c r="A99" s="1"/>
      <c r="B99" s="1"/>
      <c r="C99" s="28"/>
      <c r="D99" s="24"/>
      <c r="E99" s="28"/>
      <c r="F99" s="1"/>
      <c r="G99" s="1"/>
      <c r="H99" s="1"/>
      <c r="I99" s="2"/>
      <c r="J99" s="1"/>
      <c r="K99" s="1"/>
      <c r="L99" s="1"/>
      <c r="M99" s="1"/>
      <c r="N99" s="1"/>
      <c r="O99" s="1"/>
      <c r="P99" s="1"/>
    </row>
    <row r="100" spans="1:16" x14ac:dyDescent="0.35">
      <c r="A100" s="1"/>
      <c r="B100" s="1"/>
      <c r="C100" s="28"/>
      <c r="D100" s="24"/>
      <c r="E100" s="28"/>
      <c r="F100" s="1"/>
      <c r="G100" s="1"/>
      <c r="H100" s="1"/>
      <c r="I100" s="2"/>
      <c r="J100" s="1"/>
      <c r="K100" s="1"/>
      <c r="L100" s="1"/>
      <c r="M100" s="1"/>
      <c r="N100" s="1"/>
      <c r="O100" s="1"/>
      <c r="P100" s="1"/>
    </row>
    <row r="101" spans="1:16" x14ac:dyDescent="0.35">
      <c r="A101" s="1"/>
      <c r="B101" s="1"/>
      <c r="C101" s="28"/>
      <c r="D101" s="24"/>
      <c r="E101" s="28"/>
      <c r="F101" s="1"/>
      <c r="G101" s="1"/>
      <c r="H101" s="1"/>
      <c r="I101" s="2"/>
      <c r="J101" s="1"/>
      <c r="K101" s="1"/>
      <c r="L101" s="1"/>
      <c r="M101" s="1"/>
      <c r="N101" s="1"/>
      <c r="O101" s="1"/>
      <c r="P101" s="1"/>
    </row>
    <row r="102" spans="1:16" x14ac:dyDescent="0.35">
      <c r="A102" s="1"/>
      <c r="B102" s="1"/>
      <c r="C102" s="28"/>
      <c r="D102" s="24"/>
      <c r="E102" s="28"/>
      <c r="F102" s="1"/>
      <c r="G102" s="1"/>
      <c r="H102" s="1"/>
      <c r="I102" s="2"/>
      <c r="J102" s="1"/>
      <c r="K102" s="1"/>
      <c r="L102" s="1"/>
      <c r="M102" s="1"/>
      <c r="N102" s="1"/>
      <c r="O102" s="1"/>
      <c r="P102" s="1"/>
    </row>
    <row r="103" spans="1:16" x14ac:dyDescent="0.35">
      <c r="A103" s="1"/>
      <c r="B103" s="1"/>
      <c r="C103" s="28"/>
      <c r="D103" s="24"/>
      <c r="E103" s="28"/>
      <c r="F103" s="1"/>
      <c r="G103" s="1"/>
      <c r="H103" s="1"/>
      <c r="I103" s="2"/>
      <c r="J103" s="1"/>
      <c r="K103" s="1"/>
      <c r="L103" s="1"/>
      <c r="M103" s="1"/>
      <c r="N103" s="1"/>
      <c r="O103" s="1"/>
      <c r="P103" s="1"/>
    </row>
    <row r="104" spans="1:16" x14ac:dyDescent="0.35">
      <c r="A104" s="1"/>
      <c r="B104" s="1"/>
      <c r="C104" s="28"/>
      <c r="D104" s="24"/>
      <c r="E104" s="28"/>
      <c r="F104" s="1"/>
      <c r="G104" s="1"/>
      <c r="H104" s="1"/>
      <c r="I104" s="2"/>
      <c r="J104" s="1"/>
      <c r="K104" s="1"/>
      <c r="L104" s="1"/>
      <c r="M104" s="1"/>
      <c r="N104" s="1"/>
      <c r="O104" s="1"/>
      <c r="P104" s="1"/>
    </row>
    <row r="105" spans="1:16" x14ac:dyDescent="0.35">
      <c r="A105" s="1"/>
      <c r="B105" s="1"/>
      <c r="C105" s="28"/>
      <c r="D105" s="24"/>
      <c r="E105" s="28"/>
      <c r="F105" s="1"/>
      <c r="G105" s="1"/>
      <c r="H105" s="1"/>
      <c r="I105" s="2"/>
      <c r="J105" s="1"/>
      <c r="K105" s="1"/>
      <c r="L105" s="1"/>
      <c r="M105" s="1"/>
      <c r="N105" s="1"/>
      <c r="O105" s="1"/>
      <c r="P105" s="1"/>
    </row>
    <row r="106" spans="1:16" x14ac:dyDescent="0.35">
      <c r="A106" s="1"/>
      <c r="B106" s="1"/>
      <c r="C106" s="28"/>
      <c r="D106" s="24"/>
      <c r="E106" s="28"/>
      <c r="F106" s="1"/>
      <c r="G106" s="1"/>
      <c r="H106" s="1"/>
      <c r="I106" s="2"/>
      <c r="J106" s="1"/>
      <c r="K106" s="1"/>
      <c r="L106" s="1"/>
      <c r="M106" s="1"/>
      <c r="N106" s="1"/>
      <c r="O106" s="1"/>
      <c r="P106" s="1"/>
    </row>
    <row r="107" spans="1:16" x14ac:dyDescent="0.35">
      <c r="A107" s="1"/>
      <c r="B107" s="1"/>
      <c r="C107" s="28"/>
      <c r="D107" s="24"/>
      <c r="E107" s="28"/>
      <c r="F107" s="1"/>
      <c r="G107" s="1"/>
      <c r="H107" s="1"/>
      <c r="I107" s="2"/>
      <c r="J107" s="1"/>
      <c r="K107" s="1"/>
      <c r="L107" s="1"/>
      <c r="M107" s="1"/>
      <c r="N107" s="1"/>
      <c r="O107" s="1"/>
      <c r="P107" s="1"/>
    </row>
    <row r="108" spans="1:16" x14ac:dyDescent="0.35">
      <c r="A108" s="1"/>
      <c r="B108" s="1"/>
      <c r="C108" s="28"/>
      <c r="D108" s="24"/>
      <c r="E108" s="28"/>
      <c r="F108" s="1"/>
      <c r="G108" s="1"/>
      <c r="H108" s="1"/>
      <c r="I108" s="2"/>
      <c r="J108" s="1"/>
      <c r="K108" s="1"/>
      <c r="L108" s="1"/>
      <c r="M108" s="1"/>
      <c r="N108" s="1"/>
      <c r="O108" s="1"/>
      <c r="P108" s="1"/>
    </row>
    <row r="109" spans="1:16" x14ac:dyDescent="0.35">
      <c r="A109" s="1"/>
      <c r="B109" s="1"/>
      <c r="C109" s="28"/>
      <c r="D109" s="24"/>
      <c r="E109" s="28"/>
      <c r="F109" s="1"/>
      <c r="G109" s="1"/>
      <c r="H109" s="1"/>
      <c r="I109" s="2"/>
      <c r="J109" s="1"/>
      <c r="K109" s="1"/>
      <c r="L109" s="1"/>
      <c r="M109" s="1"/>
      <c r="N109" s="1"/>
      <c r="O109" s="1"/>
      <c r="P109" s="1"/>
    </row>
    <row r="110" spans="1:16" x14ac:dyDescent="0.35">
      <c r="A110" s="1"/>
      <c r="B110" s="1"/>
      <c r="C110" s="28"/>
      <c r="D110" s="24"/>
      <c r="E110" s="28"/>
      <c r="F110" s="1"/>
      <c r="G110" s="1"/>
      <c r="H110" s="1"/>
      <c r="I110" s="2"/>
      <c r="J110" s="1"/>
      <c r="K110" s="1"/>
      <c r="L110" s="1"/>
      <c r="M110" s="1"/>
      <c r="N110" s="1"/>
      <c r="O110" s="1"/>
      <c r="P110" s="1"/>
    </row>
    <row r="111" spans="1:16" x14ac:dyDescent="0.35">
      <c r="A111" s="1"/>
      <c r="B111" s="1"/>
      <c r="C111" s="28"/>
      <c r="D111" s="24"/>
      <c r="E111" s="28"/>
      <c r="F111" s="1"/>
      <c r="G111" s="1"/>
      <c r="H111" s="1"/>
      <c r="I111" s="2"/>
      <c r="J111" s="1"/>
      <c r="K111" s="1"/>
      <c r="L111" s="1"/>
      <c r="M111" s="1"/>
      <c r="N111" s="1"/>
      <c r="O111" s="1"/>
      <c r="P111" s="1"/>
    </row>
  </sheetData>
  <mergeCells count="27">
    <mergeCell ref="B13:E13"/>
    <mergeCell ref="B15:E15"/>
    <mergeCell ref="B14:E14"/>
    <mergeCell ref="B34:E34"/>
    <mergeCell ref="B35:E35"/>
    <mergeCell ref="B16:E16"/>
    <mergeCell ref="B17:E17"/>
    <mergeCell ref="B25:E25"/>
    <mergeCell ref="B26:E26"/>
    <mergeCell ref="B22:E22"/>
    <mergeCell ref="B23:E23"/>
    <mergeCell ref="B19:E20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B46:E47"/>
    <mergeCell ref="B43:E43"/>
    <mergeCell ref="B44:E44"/>
    <mergeCell ref="B28:E29"/>
    <mergeCell ref="B37:E38"/>
  </mergeCells>
  <phoneticPr fontId="11" type="noConversion"/>
  <pageMargins left="0.7" right="0.7" top="0.75" bottom="0.75" header="0.3" footer="0.3"/>
  <pageSetup paperSize="8" scale="4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AED45-0D39-4A9C-9AB5-5E7E41CCB9D9}">
  <sheetPr>
    <tabColor rgb="FFFF0000"/>
  </sheetPr>
  <dimension ref="B3:G44"/>
  <sheetViews>
    <sheetView showGridLines="0" workbookViewId="0">
      <selection activeCell="D20" sqref="D20"/>
    </sheetView>
  </sheetViews>
  <sheetFormatPr defaultRowHeight="14.5" x14ac:dyDescent="0.35"/>
  <cols>
    <col min="2" max="2" width="33.81640625" customWidth="1"/>
    <col min="3" max="3" width="13.453125" customWidth="1"/>
    <col min="4" max="4" width="18.453125" customWidth="1"/>
    <col min="5" max="7" width="12.54296875" customWidth="1"/>
    <col min="8" max="11" width="15.1796875" customWidth="1"/>
  </cols>
  <sheetData>
    <row r="3" spans="2:7" x14ac:dyDescent="0.35">
      <c r="C3" s="135"/>
    </row>
    <row r="4" spans="2:7" x14ac:dyDescent="0.35">
      <c r="B4" t="s">
        <v>183</v>
      </c>
      <c r="C4" s="136">
        <v>44907</v>
      </c>
      <c r="F4" s="181"/>
      <c r="G4" s="181"/>
    </row>
    <row r="5" spans="2:7" x14ac:dyDescent="0.35">
      <c r="C5" s="137"/>
      <c r="F5" s="181"/>
      <c r="G5" s="181"/>
    </row>
    <row r="6" spans="2:7" x14ac:dyDescent="0.35">
      <c r="F6" s="181"/>
      <c r="G6" s="181"/>
    </row>
    <row r="7" spans="2:7" x14ac:dyDescent="0.35">
      <c r="F7" s="181"/>
      <c r="G7" s="181"/>
    </row>
    <row r="8" spans="2:7" x14ac:dyDescent="0.35">
      <c r="F8" s="181"/>
      <c r="G8" s="181"/>
    </row>
    <row r="9" spans="2:7" x14ac:dyDescent="0.35">
      <c r="F9" s="181"/>
      <c r="G9" s="181"/>
    </row>
    <row r="10" spans="2:7" x14ac:dyDescent="0.35">
      <c r="F10" s="181"/>
      <c r="G10" s="181"/>
    </row>
    <row r="11" spans="2:7" x14ac:dyDescent="0.35">
      <c r="F11" s="181"/>
      <c r="G11" s="181"/>
    </row>
    <row r="12" spans="2:7" x14ac:dyDescent="0.35">
      <c r="F12" s="181"/>
      <c r="G12" s="181"/>
    </row>
    <row r="13" spans="2:7" x14ac:dyDescent="0.35">
      <c r="F13" s="181"/>
      <c r="G13" s="181"/>
    </row>
    <row r="14" spans="2:7" x14ac:dyDescent="0.35">
      <c r="F14" s="181"/>
      <c r="G14" s="181"/>
    </row>
    <row r="15" spans="2:7" x14ac:dyDescent="0.35">
      <c r="F15" s="181"/>
      <c r="G15" s="181"/>
    </row>
    <row r="16" spans="2:7" x14ac:dyDescent="0.35">
      <c r="F16" s="181"/>
      <c r="G16" s="181"/>
    </row>
    <row r="17" spans="6:7" x14ac:dyDescent="0.35">
      <c r="F17" s="181"/>
      <c r="G17" s="181"/>
    </row>
    <row r="18" spans="6:7" x14ac:dyDescent="0.35">
      <c r="F18" s="181"/>
      <c r="G18" s="181"/>
    </row>
    <row r="19" spans="6:7" x14ac:dyDescent="0.35">
      <c r="F19" s="181"/>
      <c r="G19" s="181"/>
    </row>
    <row r="20" spans="6:7" x14ac:dyDescent="0.35">
      <c r="F20" s="181"/>
      <c r="G20" s="181"/>
    </row>
    <row r="21" spans="6:7" x14ac:dyDescent="0.35">
      <c r="F21" s="181"/>
      <c r="G21" s="181"/>
    </row>
    <row r="22" spans="6:7" x14ac:dyDescent="0.35">
      <c r="F22" s="181"/>
      <c r="G22" s="181"/>
    </row>
    <row r="23" spans="6:7" x14ac:dyDescent="0.35">
      <c r="F23" s="181"/>
      <c r="G23" s="181"/>
    </row>
    <row r="24" spans="6:7" x14ac:dyDescent="0.35">
      <c r="F24" s="181"/>
      <c r="G24" s="181"/>
    </row>
    <row r="25" spans="6:7" x14ac:dyDescent="0.35">
      <c r="F25" s="181"/>
      <c r="G25" s="181"/>
    </row>
    <row r="26" spans="6:7" x14ac:dyDescent="0.35">
      <c r="F26" s="181"/>
      <c r="G26" s="181"/>
    </row>
    <row r="27" spans="6:7" x14ac:dyDescent="0.35">
      <c r="F27" s="181"/>
      <c r="G27" s="181"/>
    </row>
    <row r="28" spans="6:7" x14ac:dyDescent="0.35">
      <c r="F28" s="181"/>
      <c r="G28" s="181"/>
    </row>
    <row r="29" spans="6:7" x14ac:dyDescent="0.35">
      <c r="F29" s="181"/>
      <c r="G29" s="181"/>
    </row>
    <row r="30" spans="6:7" x14ac:dyDescent="0.35">
      <c r="F30" s="181"/>
      <c r="G30" s="181"/>
    </row>
    <row r="31" spans="6:7" x14ac:dyDescent="0.35">
      <c r="F31" s="181"/>
      <c r="G31" s="181"/>
    </row>
    <row r="32" spans="6:7" x14ac:dyDescent="0.35">
      <c r="F32" s="181"/>
      <c r="G32" s="181"/>
    </row>
    <row r="33" spans="6:7" x14ac:dyDescent="0.35">
      <c r="F33" s="181"/>
      <c r="G33" s="181"/>
    </row>
    <row r="34" spans="6:7" x14ac:dyDescent="0.35">
      <c r="F34" s="181"/>
      <c r="G34" s="181"/>
    </row>
    <row r="35" spans="6:7" x14ac:dyDescent="0.35">
      <c r="F35" s="181"/>
      <c r="G35" s="181"/>
    </row>
    <row r="36" spans="6:7" x14ac:dyDescent="0.35">
      <c r="F36" s="181"/>
      <c r="G36" s="181"/>
    </row>
    <row r="37" spans="6:7" x14ac:dyDescent="0.35">
      <c r="F37" s="181"/>
      <c r="G37" s="181"/>
    </row>
    <row r="38" spans="6:7" x14ac:dyDescent="0.35">
      <c r="F38" s="181"/>
      <c r="G38" s="181"/>
    </row>
    <row r="39" spans="6:7" x14ac:dyDescent="0.35">
      <c r="F39" s="181"/>
      <c r="G39" s="181"/>
    </row>
    <row r="40" spans="6:7" x14ac:dyDescent="0.35">
      <c r="F40" s="181"/>
      <c r="G40" s="181"/>
    </row>
    <row r="41" spans="6:7" x14ac:dyDescent="0.35">
      <c r="F41" s="181"/>
      <c r="G41" s="181"/>
    </row>
    <row r="42" spans="6:7" x14ac:dyDescent="0.35">
      <c r="F42" s="181"/>
      <c r="G42" s="181"/>
    </row>
    <row r="43" spans="6:7" x14ac:dyDescent="0.35">
      <c r="F43" s="181"/>
      <c r="G43" s="181"/>
    </row>
    <row r="44" spans="6:7" x14ac:dyDescent="0.35">
      <c r="F44" s="181"/>
      <c r="G44" s="18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26FE1786C1A44C8A22C5798FD85521" ma:contentTypeVersion="10" ma:contentTypeDescription="Create a new document." ma:contentTypeScope="" ma:versionID="429f7e8163978a3fef0081be095dde23">
  <xsd:schema xmlns:xsd="http://www.w3.org/2001/XMLSchema" xmlns:xs="http://www.w3.org/2001/XMLSchema" xmlns:p="http://schemas.microsoft.com/office/2006/metadata/properties" xmlns:ns2="79e4ef5a-9b04-49f3-b581-f60845581942" xmlns:ns3="41db2058-c712-4afd-bf0c-df48c91a8c66" targetNamespace="http://schemas.microsoft.com/office/2006/metadata/properties" ma:root="true" ma:fieldsID="beb65de5b5c28e7f7431b3add68932b3" ns2:_="" ns3:_="">
    <xsd:import namespace="79e4ef5a-9b04-49f3-b581-f60845581942"/>
    <xsd:import namespace="41db2058-c712-4afd-bf0c-df48c91a8c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e4ef5a-9b04-49f3-b581-f608455819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db2058-c712-4afd-bf0c-df48c91a8c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4DC3A8-6519-4D02-BDBA-DAA97DEFF806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41db2058-c712-4afd-bf0c-df48c91a8c66"/>
    <ds:schemaRef ds:uri="79e4ef5a-9b04-49f3-b581-f60845581942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7B79D4D-4B6B-4161-916A-3E65D86906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e4ef5a-9b04-49f3-b581-f60845581942"/>
    <ds:schemaRef ds:uri="41db2058-c712-4afd-bf0c-df48c91a8c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7C4BFB-2B1D-4027-BEE4-F46F8A3AAC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Title Page</vt:lpstr>
      <vt:lpstr>SQEP</vt:lpstr>
      <vt:lpstr>Additional SQEP</vt:lpstr>
      <vt:lpstr>Training</vt:lpstr>
      <vt:lpstr>Training Reviews</vt:lpstr>
      <vt:lpstr>Continuous Improvement</vt:lpstr>
      <vt:lpstr>Exports</vt:lpstr>
      <vt:lpstr>CIS</vt:lpstr>
      <vt:lpstr>Summary</vt:lpstr>
      <vt:lpstr>Assumptions &amp; Constraints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tapicella</dc:creator>
  <cp:keywords/>
  <dc:description/>
  <cp:lastModifiedBy>Sinclair, Karen C2 (UKStratCom-Comrcl C1-18)</cp:lastModifiedBy>
  <cp:revision/>
  <dcterms:created xsi:type="dcterms:W3CDTF">2021-07-30T10:34:19Z</dcterms:created>
  <dcterms:modified xsi:type="dcterms:W3CDTF">2022-03-29T13:46:36Z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2021-09-27T10:04:46Z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b64b8c17-55dd-4bcb-8bd8-df136e879179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0x0101009126FE1786C1A44C8A22C5798FD85521</vt:lpwstr>
  </property>
</Properties>
</file>